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Super Tables\"/>
    </mc:Choice>
  </mc:AlternateContent>
  <bookViews>
    <workbookView xWindow="0" yWindow="0" windowWidth="21600" windowHeight="9000"/>
  </bookViews>
  <sheets>
    <sheet name="STA. 65+28.12 to 67+15.13" sheetId="3" r:id="rId1"/>
    <sheet name="STA. 67+15.13 to 70+50.36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6" l="1"/>
  <c r="J16" i="3"/>
  <c r="K43" i="6" l="1"/>
  <c r="M43" i="6" s="1"/>
  <c r="G17" i="3"/>
  <c r="J17" i="3" s="1"/>
  <c r="G18" i="3" l="1"/>
  <c r="G19" i="3" s="1"/>
  <c r="G20" i="3" s="1"/>
  <c r="M33" i="6"/>
  <c r="K26" i="6"/>
  <c r="M26" i="6" s="1"/>
  <c r="K27" i="6"/>
  <c r="M27" i="6" s="1"/>
  <c r="K28" i="6"/>
  <c r="M28" i="6" s="1"/>
  <c r="K29" i="6"/>
  <c r="M29" i="6" s="1"/>
  <c r="K30" i="6"/>
  <c r="M30" i="6" s="1"/>
  <c r="K31" i="6"/>
  <c r="M31" i="6" s="1"/>
  <c r="K32" i="6"/>
  <c r="M32" i="6" s="1"/>
  <c r="K33" i="6"/>
  <c r="K34" i="6"/>
  <c r="M34" i="6" s="1"/>
  <c r="K35" i="6"/>
  <c r="M35" i="6" s="1"/>
  <c r="K36" i="6"/>
  <c r="M36" i="6" s="1"/>
  <c r="K37" i="6"/>
  <c r="M37" i="6" s="1"/>
  <c r="K38" i="6"/>
  <c r="M38" i="6" s="1"/>
  <c r="K42" i="6"/>
  <c r="M42" i="6" s="1"/>
  <c r="G41" i="6"/>
  <c r="J41" i="6" s="1"/>
  <c r="J40" i="6" s="1"/>
  <c r="J39" i="6" s="1"/>
  <c r="K39" i="6" s="1"/>
  <c r="M39" i="6" s="1"/>
  <c r="G17" i="6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K25" i="6"/>
  <c r="M25" i="6" s="1"/>
  <c r="K24" i="6"/>
  <c r="M24" i="6" s="1"/>
  <c r="K23" i="6"/>
  <c r="M23" i="6" s="1"/>
  <c r="K22" i="6"/>
  <c r="M22" i="6" s="1"/>
  <c r="K21" i="6"/>
  <c r="M21" i="6" s="1"/>
  <c r="K20" i="6"/>
  <c r="M20" i="6" s="1"/>
  <c r="K19" i="6"/>
  <c r="M19" i="6" s="1"/>
  <c r="K18" i="6"/>
  <c r="M18" i="6" s="1"/>
  <c r="K17" i="6"/>
  <c r="M17" i="6" s="1"/>
  <c r="K16" i="6"/>
  <c r="M16" i="6" s="1"/>
  <c r="K15" i="6"/>
  <c r="M15" i="6" s="1"/>
  <c r="M23" i="3"/>
  <c r="M24" i="3"/>
  <c r="K16" i="3"/>
  <c r="M16" i="3" s="1"/>
  <c r="K17" i="3"/>
  <c r="M17" i="3" s="1"/>
  <c r="K22" i="3"/>
  <c r="M22" i="3" s="1"/>
  <c r="K23" i="3"/>
  <c r="K24" i="3"/>
  <c r="K15" i="3"/>
  <c r="M15" i="3" s="1"/>
  <c r="J18" i="3" l="1"/>
  <c r="J19" i="3" s="1"/>
  <c r="J20" i="3" s="1"/>
  <c r="J21" i="3" s="1"/>
  <c r="K41" i="6"/>
  <c r="M41" i="6" s="1"/>
  <c r="K40" i="6"/>
  <c r="M40" i="6" s="1"/>
  <c r="K18" i="3"/>
  <c r="M18" i="3" s="1"/>
  <c r="K19" i="3" l="1"/>
  <c r="M19" i="3" s="1"/>
  <c r="K21" i="3" l="1"/>
  <c r="M21" i="3" s="1"/>
  <c r="K20" i="3"/>
  <c r="M20" i="3" s="1"/>
</calcChain>
</file>

<file path=xl/sharedStrings.xml><?xml version="1.0" encoding="utf-8"?>
<sst xmlns="http://schemas.openxmlformats.org/spreadsheetml/2006/main" count="48" uniqueCount="20">
  <si>
    <t>ELEVATION</t>
  </si>
  <si>
    <t>TRANSITION RATE</t>
  </si>
  <si>
    <t>CROSS SLOPE</t>
  </si>
  <si>
    <t>WIDTH</t>
  </si>
  <si>
    <t>ELEVATION CORRECTION</t>
  </si>
  <si>
    <t>STATION</t>
  </si>
  <si>
    <t>REMARKS</t>
  </si>
  <si>
    <t>CENTERLINE
CONTROL</t>
  </si>
  <si>
    <t>FS</t>
  </si>
  <si>
    <t>Dc = 04°00'00"</t>
  </si>
  <si>
    <t>PI = 61+68.05</t>
  </si>
  <si>
    <t>Dc = 02°45'00"</t>
  </si>
  <si>
    <t>PCC/FS</t>
  </si>
  <si>
    <t>SUPERELEVATION TABLE - RAMP E-S</t>
  </si>
  <si>
    <t>PI = 72+66.32</t>
  </si>
  <si>
    <t>MATCH EXIST.</t>
  </si>
  <si>
    <t>228:1</t>
  </si>
  <si>
    <t>230:1</t>
  </si>
  <si>
    <t>LEFT SIDE 16'</t>
  </si>
  <si>
    <t xml:space="preserve">RIGHT SIDE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</si>
</sst>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+##.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8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2" fontId="1" fillId="0" borderId="36" xfId="0" applyNumberFormat="1" applyFont="1" applyFill="1" applyBorder="1" applyAlignment="1">
      <alignment horizontal="center" vertical="center"/>
    </xf>
    <xf numFmtId="165" fontId="1" fillId="0" borderId="36" xfId="0" applyNumberFormat="1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center" vertical="center"/>
    </xf>
    <xf numFmtId="2" fontId="1" fillId="0" borderId="24" xfId="0" applyNumberFormat="1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/>
    </xf>
    <xf numFmtId="165" fontId="1" fillId="0" borderId="25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1" xfId="0" applyNumberFormat="1" applyFont="1" applyBorder="1"/>
    <xf numFmtId="165" fontId="1" fillId="0" borderId="1" xfId="0" applyNumberFormat="1" applyFont="1" applyBorder="1"/>
    <xf numFmtId="2" fontId="1" fillId="0" borderId="6" xfId="0" applyNumberFormat="1" applyFont="1" applyBorder="1"/>
    <xf numFmtId="2" fontId="1" fillId="0" borderId="9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/>
    </xf>
    <xf numFmtId="2" fontId="1" fillId="0" borderId="25" xfId="0" applyNumberFormat="1" applyFont="1" applyBorder="1"/>
    <xf numFmtId="165" fontId="1" fillId="0" borderId="25" xfId="0" applyNumberFormat="1" applyFont="1" applyBorder="1"/>
    <xf numFmtId="2" fontId="1" fillId="0" borderId="35" xfId="0" applyNumberFormat="1" applyFont="1" applyBorder="1"/>
    <xf numFmtId="2" fontId="1" fillId="0" borderId="26" xfId="0" applyNumberFormat="1" applyFont="1" applyFill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14" xfId="0" applyFont="1" applyBorder="1"/>
    <xf numFmtId="0" fontId="1" fillId="0" borderId="0" xfId="0" applyFont="1"/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8" xfId="0" applyNumberFormat="1" applyFont="1" applyBorder="1"/>
    <xf numFmtId="49" fontId="1" fillId="0" borderId="0" xfId="0" applyNumberFormat="1" applyFont="1"/>
    <xf numFmtId="0" fontId="1" fillId="0" borderId="8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165" fontId="1" fillId="0" borderId="1" xfId="0" applyNumberFormat="1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2" fontId="1" fillId="0" borderId="9" xfId="0" applyNumberFormat="1" applyFont="1" applyBorder="1"/>
    <xf numFmtId="2" fontId="1" fillId="0" borderId="20" xfId="0" applyNumberFormat="1" applyFont="1" applyFill="1" applyBorder="1" applyAlignment="1">
      <alignment horizontal="center" vertical="center"/>
    </xf>
    <xf numFmtId="2" fontId="1" fillId="0" borderId="24" xfId="0" applyNumberFormat="1" applyFont="1" applyBorder="1"/>
    <xf numFmtId="0" fontId="1" fillId="0" borderId="23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49" fontId="1" fillId="0" borderId="38" xfId="0" applyNumberFormat="1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/>
    </xf>
    <xf numFmtId="0" fontId="1" fillId="0" borderId="40" xfId="0" applyFont="1" applyBorder="1" applyAlignment="1">
      <alignment horizontal="center" vertical="center" textRotation="90"/>
    </xf>
    <xf numFmtId="49" fontId="1" fillId="0" borderId="37" xfId="0" applyNumberFormat="1" applyFont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49" fontId="1" fillId="0" borderId="5" xfId="0" applyNumberFormat="1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2" fontId="1" fillId="0" borderId="26" xfId="0" applyNumberFormat="1" applyFont="1" applyBorder="1"/>
    <xf numFmtId="49" fontId="1" fillId="0" borderId="25" xfId="0" applyNumberFormat="1" applyFont="1" applyBorder="1" applyAlignment="1">
      <alignment horizontal="center" vertical="center"/>
    </xf>
    <xf numFmtId="2" fontId="1" fillId="0" borderId="42" xfId="0" applyNumberFormat="1" applyFont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2" fontId="1" fillId="0" borderId="3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3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645892</xdr:colOff>
      <xdr:row>15</xdr:row>
      <xdr:rowOff>5306</xdr:rowOff>
    </xdr:from>
    <xdr:to>
      <xdr:col>16</xdr:col>
      <xdr:colOff>649229</xdr:colOff>
      <xdr:row>21</xdr:row>
      <xdr:rowOff>149482</xdr:rowOff>
    </xdr:to>
    <xdr:cxnSp macro="">
      <xdr:nvCxnSpPr>
        <xdr:cNvPr id="14" name="Straight Arrow Connector 13"/>
        <xdr:cNvCxnSpPr/>
      </xdr:nvCxnSpPr>
      <xdr:spPr>
        <a:xfrm flipH="1">
          <a:off x="11448363" y="1103482"/>
          <a:ext cx="3337" cy="1085471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336177</xdr:colOff>
      <xdr:row>15</xdr:row>
      <xdr:rowOff>0</xdr:rowOff>
    </xdr:from>
    <xdr:to>
      <xdr:col>11</xdr:col>
      <xdr:colOff>336177</xdr:colOff>
      <xdr:row>20</xdr:row>
      <xdr:rowOff>3362</xdr:rowOff>
    </xdr:to>
    <xdr:cxnSp macro="">
      <xdr:nvCxnSpPr>
        <xdr:cNvPr id="16" name="Straight Arrow Connector 15"/>
        <xdr:cNvCxnSpPr/>
      </xdr:nvCxnSpPr>
      <xdr:spPr>
        <a:xfrm>
          <a:off x="7485530" y="2353235"/>
          <a:ext cx="0" cy="787774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526675</xdr:colOff>
      <xdr:row>21</xdr:row>
      <xdr:rowOff>0</xdr:rowOff>
    </xdr:from>
    <xdr:to>
      <xdr:col>13</xdr:col>
      <xdr:colOff>526675</xdr:colOff>
      <xdr:row>23</xdr:row>
      <xdr:rowOff>0</xdr:rowOff>
    </xdr:to>
    <xdr:cxnSp macro="">
      <xdr:nvCxnSpPr>
        <xdr:cNvPr id="13" name="Straight Arrow Connector 12"/>
        <xdr:cNvCxnSpPr/>
      </xdr:nvCxnSpPr>
      <xdr:spPr>
        <a:xfrm>
          <a:off x="8975910" y="3294529"/>
          <a:ext cx="0" cy="313765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556246</xdr:colOff>
      <xdr:row>51</xdr:row>
      <xdr:rowOff>106158</xdr:rowOff>
    </xdr:from>
    <xdr:to>
      <xdr:col>15</xdr:col>
      <xdr:colOff>556246</xdr:colOff>
      <xdr:row>63</xdr:row>
      <xdr:rowOff>52370</xdr:rowOff>
    </xdr:to>
    <xdr:cxnSp macro="">
      <xdr:nvCxnSpPr>
        <xdr:cNvPr id="2" name="Straight Arrow Connector 1"/>
        <xdr:cNvCxnSpPr/>
      </xdr:nvCxnSpPr>
      <xdr:spPr>
        <a:xfrm flipH="1">
          <a:off x="10708775" y="8107158"/>
          <a:ext cx="0" cy="1828800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517338</xdr:colOff>
      <xdr:row>15</xdr:row>
      <xdr:rowOff>0</xdr:rowOff>
    </xdr:from>
    <xdr:to>
      <xdr:col>13</xdr:col>
      <xdr:colOff>517338</xdr:colOff>
      <xdr:row>38</xdr:row>
      <xdr:rowOff>3362</xdr:rowOff>
    </xdr:to>
    <xdr:cxnSp macro="">
      <xdr:nvCxnSpPr>
        <xdr:cNvPr id="3" name="Straight Arrow Connector 2"/>
        <xdr:cNvCxnSpPr/>
      </xdr:nvCxnSpPr>
      <xdr:spPr>
        <a:xfrm>
          <a:off x="8966573" y="2353235"/>
          <a:ext cx="0" cy="3611656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324971</xdr:colOff>
      <xdr:row>39</xdr:row>
      <xdr:rowOff>11206</xdr:rowOff>
    </xdr:from>
    <xdr:to>
      <xdr:col>11</xdr:col>
      <xdr:colOff>324971</xdr:colOff>
      <xdr:row>42</xdr:row>
      <xdr:rowOff>0</xdr:rowOff>
    </xdr:to>
    <xdr:cxnSp macro="">
      <xdr:nvCxnSpPr>
        <xdr:cNvPr id="5" name="Straight Arrow Connector 4"/>
        <xdr:cNvCxnSpPr/>
      </xdr:nvCxnSpPr>
      <xdr:spPr>
        <a:xfrm>
          <a:off x="7474324" y="6129618"/>
          <a:ext cx="0" cy="459441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5"/>
  <sheetViews>
    <sheetView tabSelected="1" zoomScale="85" zoomScaleNormal="85" zoomScaleSheetLayoutView="80" workbookViewId="0">
      <selection activeCell="I34" sqref="I34"/>
    </sheetView>
  </sheetViews>
  <sheetFormatPr defaultColWidth="9.7109375" defaultRowHeight="12.75" customHeight="1" x14ac:dyDescent="0.2"/>
  <cols>
    <col min="1" max="11" width="9.7109375" style="45"/>
    <col min="12" max="12" width="9.7109375" style="49"/>
    <col min="13" max="13" width="9.7109375" style="45"/>
    <col min="14" max="14" width="15.7109375" style="45" customWidth="1"/>
    <col min="15" max="16384" width="9.7109375" style="45"/>
  </cols>
  <sheetData>
    <row r="1" spans="1:14" ht="12.75" customHeight="1" x14ac:dyDescent="0.2">
      <c r="A1" s="44"/>
      <c r="B1" s="67" t="s">
        <v>13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1" t="s">
        <v>6</v>
      </c>
    </row>
    <row r="2" spans="1:14" ht="12.75" customHeight="1" thickBot="1" x14ac:dyDescent="0.25">
      <c r="A2" s="44"/>
      <c r="B2" s="63" t="s">
        <v>10</v>
      </c>
      <c r="C2" s="64"/>
      <c r="D2" s="64"/>
      <c r="E2" s="64"/>
      <c r="F2" s="64"/>
      <c r="G2" s="65"/>
      <c r="H2" s="66" t="s">
        <v>11</v>
      </c>
      <c r="I2" s="64"/>
      <c r="J2" s="64"/>
      <c r="K2" s="64"/>
      <c r="L2" s="64"/>
      <c r="M2" s="65"/>
      <c r="N2" s="92"/>
    </row>
    <row r="3" spans="1:14" ht="12.75" customHeight="1" x14ac:dyDescent="0.2">
      <c r="A3" s="44"/>
      <c r="B3" s="69" t="s">
        <v>18</v>
      </c>
      <c r="C3" s="70"/>
      <c r="D3" s="70"/>
      <c r="E3" s="70"/>
      <c r="F3" s="70"/>
      <c r="G3" s="69" t="s">
        <v>7</v>
      </c>
      <c r="H3" s="71"/>
      <c r="I3" s="72" t="s">
        <v>19</v>
      </c>
      <c r="J3" s="72"/>
      <c r="K3" s="72"/>
      <c r="L3" s="72"/>
      <c r="M3" s="72"/>
      <c r="N3" s="92"/>
    </row>
    <row r="4" spans="1:14" s="47" customFormat="1" ht="12.75" customHeight="1" thickBot="1" x14ac:dyDescent="0.3">
      <c r="A4" s="46"/>
      <c r="B4" s="73"/>
      <c r="C4" s="74"/>
      <c r="D4" s="74"/>
      <c r="E4" s="74"/>
      <c r="F4" s="74"/>
      <c r="G4" s="73"/>
      <c r="H4" s="75"/>
      <c r="I4" s="76"/>
      <c r="J4" s="76"/>
      <c r="K4" s="76"/>
      <c r="L4" s="76"/>
      <c r="M4" s="76"/>
      <c r="N4" s="92"/>
    </row>
    <row r="5" spans="1:14" s="47" customFormat="1" ht="12.75" customHeight="1" x14ac:dyDescent="0.25">
      <c r="A5" s="46"/>
      <c r="B5" s="77" t="s">
        <v>0</v>
      </c>
      <c r="C5" s="78" t="s">
        <v>1</v>
      </c>
      <c r="D5" s="78" t="s">
        <v>4</v>
      </c>
      <c r="E5" s="79" t="s">
        <v>2</v>
      </c>
      <c r="F5" s="80" t="s">
        <v>3</v>
      </c>
      <c r="G5" s="77" t="s">
        <v>5</v>
      </c>
      <c r="H5" s="80" t="s">
        <v>0</v>
      </c>
      <c r="I5" s="77" t="s">
        <v>3</v>
      </c>
      <c r="J5" s="79" t="s">
        <v>2</v>
      </c>
      <c r="K5" s="78" t="s">
        <v>4</v>
      </c>
      <c r="L5" s="81" t="s">
        <v>1</v>
      </c>
      <c r="M5" s="80" t="s">
        <v>0</v>
      </c>
      <c r="N5" s="92"/>
    </row>
    <row r="6" spans="1:14" s="47" customFormat="1" ht="12.75" customHeight="1" x14ac:dyDescent="0.25">
      <c r="A6" s="46"/>
      <c r="B6" s="82"/>
      <c r="C6" s="83"/>
      <c r="D6" s="83"/>
      <c r="E6" s="84"/>
      <c r="F6" s="85"/>
      <c r="G6" s="82"/>
      <c r="H6" s="85"/>
      <c r="I6" s="82"/>
      <c r="J6" s="84"/>
      <c r="K6" s="83"/>
      <c r="L6" s="86"/>
      <c r="M6" s="85"/>
      <c r="N6" s="92"/>
    </row>
    <row r="7" spans="1:14" s="47" customFormat="1" ht="12.75" customHeight="1" x14ac:dyDescent="0.25">
      <c r="A7" s="46"/>
      <c r="B7" s="82"/>
      <c r="C7" s="83"/>
      <c r="D7" s="83"/>
      <c r="E7" s="84"/>
      <c r="F7" s="85"/>
      <c r="G7" s="82"/>
      <c r="H7" s="85"/>
      <c r="I7" s="82"/>
      <c r="J7" s="84"/>
      <c r="K7" s="83"/>
      <c r="L7" s="86"/>
      <c r="M7" s="85"/>
      <c r="N7" s="92"/>
    </row>
    <row r="8" spans="1:14" s="47" customFormat="1" ht="12.75" customHeight="1" x14ac:dyDescent="0.25">
      <c r="A8" s="46"/>
      <c r="B8" s="82"/>
      <c r="C8" s="83"/>
      <c r="D8" s="83"/>
      <c r="E8" s="84"/>
      <c r="F8" s="85"/>
      <c r="G8" s="82"/>
      <c r="H8" s="85"/>
      <c r="I8" s="82"/>
      <c r="J8" s="84"/>
      <c r="K8" s="83"/>
      <c r="L8" s="86"/>
      <c r="M8" s="85"/>
      <c r="N8" s="92"/>
    </row>
    <row r="9" spans="1:14" s="47" customFormat="1" ht="12.75" customHeight="1" x14ac:dyDescent="0.25">
      <c r="A9" s="46"/>
      <c r="B9" s="82"/>
      <c r="C9" s="83"/>
      <c r="D9" s="83"/>
      <c r="E9" s="84"/>
      <c r="F9" s="85"/>
      <c r="G9" s="82"/>
      <c r="H9" s="85"/>
      <c r="I9" s="82"/>
      <c r="J9" s="84"/>
      <c r="K9" s="83"/>
      <c r="L9" s="86"/>
      <c r="M9" s="85"/>
      <c r="N9" s="92"/>
    </row>
    <row r="10" spans="1:14" s="47" customFormat="1" ht="12.75" customHeight="1" x14ac:dyDescent="0.25">
      <c r="A10" s="46"/>
      <c r="B10" s="82"/>
      <c r="C10" s="83"/>
      <c r="D10" s="83"/>
      <c r="E10" s="84"/>
      <c r="F10" s="85"/>
      <c r="G10" s="82"/>
      <c r="H10" s="85"/>
      <c r="I10" s="82"/>
      <c r="J10" s="84"/>
      <c r="K10" s="83"/>
      <c r="L10" s="86"/>
      <c r="M10" s="85"/>
      <c r="N10" s="92"/>
    </row>
    <row r="11" spans="1:14" s="47" customFormat="1" ht="12.75" customHeight="1" x14ac:dyDescent="0.25">
      <c r="A11" s="46"/>
      <c r="B11" s="82"/>
      <c r="C11" s="83"/>
      <c r="D11" s="83"/>
      <c r="E11" s="84"/>
      <c r="F11" s="85"/>
      <c r="G11" s="82"/>
      <c r="H11" s="85"/>
      <c r="I11" s="82"/>
      <c r="J11" s="84"/>
      <c r="K11" s="83"/>
      <c r="L11" s="86"/>
      <c r="M11" s="85"/>
      <c r="N11" s="92"/>
    </row>
    <row r="12" spans="1:14" s="47" customFormat="1" ht="12.75" customHeight="1" x14ac:dyDescent="0.25">
      <c r="A12" s="46"/>
      <c r="B12" s="82"/>
      <c r="C12" s="83"/>
      <c r="D12" s="83"/>
      <c r="E12" s="84"/>
      <c r="F12" s="85"/>
      <c r="G12" s="82"/>
      <c r="H12" s="85"/>
      <c r="I12" s="82"/>
      <c r="J12" s="84"/>
      <c r="K12" s="83"/>
      <c r="L12" s="86"/>
      <c r="M12" s="85"/>
      <c r="N12" s="92"/>
    </row>
    <row r="13" spans="1:14" s="47" customFormat="1" ht="12.75" customHeight="1" x14ac:dyDescent="0.25">
      <c r="A13" s="46"/>
      <c r="B13" s="87"/>
      <c r="C13" s="88"/>
      <c r="D13" s="88"/>
      <c r="E13" s="89"/>
      <c r="F13" s="90"/>
      <c r="G13" s="87"/>
      <c r="H13" s="90"/>
      <c r="I13" s="87"/>
      <c r="J13" s="89"/>
      <c r="K13" s="88"/>
      <c r="L13" s="91"/>
      <c r="M13" s="90"/>
      <c r="N13" s="62"/>
    </row>
    <row r="14" spans="1:14" s="47" customFormat="1" ht="12.75" customHeight="1" x14ac:dyDescent="0.25">
      <c r="A14" s="46"/>
      <c r="B14" s="50"/>
      <c r="C14" s="51"/>
      <c r="D14" s="52"/>
      <c r="E14" s="53"/>
      <c r="F14" s="54"/>
      <c r="G14" s="50"/>
      <c r="H14" s="54"/>
      <c r="I14" s="50"/>
      <c r="J14" s="53"/>
      <c r="K14" s="52"/>
      <c r="L14" s="55"/>
      <c r="M14" s="56"/>
      <c r="N14" s="57"/>
    </row>
    <row r="15" spans="1:14" s="47" customFormat="1" ht="12.75" customHeight="1" x14ac:dyDescent="0.25">
      <c r="A15" s="46"/>
      <c r="B15" s="59"/>
      <c r="C15" s="1"/>
      <c r="D15" s="2"/>
      <c r="E15" s="3"/>
      <c r="F15" s="4"/>
      <c r="G15" s="5">
        <v>6528.12</v>
      </c>
      <c r="H15" s="4">
        <v>669.82</v>
      </c>
      <c r="I15" s="6">
        <v>16</v>
      </c>
      <c r="J15" s="7">
        <v>-2.6200000000000001E-2</v>
      </c>
      <c r="K15" s="2">
        <f>I15*J15</f>
        <v>-0.41920000000000002</v>
      </c>
      <c r="L15" s="1" t="s">
        <v>16</v>
      </c>
      <c r="M15" s="8">
        <f>H15+K15</f>
        <v>669.4008</v>
      </c>
      <c r="N15" s="10" t="s">
        <v>15</v>
      </c>
    </row>
    <row r="16" spans="1:14" s="47" customFormat="1" ht="12.75" customHeight="1" x14ac:dyDescent="0.25">
      <c r="A16" s="46"/>
      <c r="B16" s="59"/>
      <c r="C16" s="1"/>
      <c r="D16" s="2"/>
      <c r="E16" s="3"/>
      <c r="F16" s="4"/>
      <c r="G16" s="5">
        <v>6550</v>
      </c>
      <c r="H16" s="4">
        <v>669.51</v>
      </c>
      <c r="I16" s="6">
        <v>16</v>
      </c>
      <c r="J16" s="7">
        <f>J15-((G16-G15)*(1/227.701))/16</f>
        <v>-3.220568289115993E-2</v>
      </c>
      <c r="K16" s="2">
        <f t="shared" ref="K16:K24" si="0">I16*J16</f>
        <v>-0.51529092625855888</v>
      </c>
      <c r="L16" s="1"/>
      <c r="M16" s="8">
        <f t="shared" ref="M16:M24" si="1">H16+K16</f>
        <v>668.99470907374143</v>
      </c>
      <c r="N16" s="10"/>
    </row>
    <row r="17" spans="1:14" s="47" customFormat="1" ht="12.75" customHeight="1" x14ac:dyDescent="0.25">
      <c r="A17" s="46"/>
      <c r="B17" s="59"/>
      <c r="C17" s="11"/>
      <c r="D17" s="2"/>
      <c r="E17" s="3"/>
      <c r="F17" s="4"/>
      <c r="G17" s="5">
        <f>G16+25</f>
        <v>6575</v>
      </c>
      <c r="H17" s="4">
        <v>669.16</v>
      </c>
      <c r="I17" s="6">
        <v>16</v>
      </c>
      <c r="J17" s="7">
        <f t="shared" ref="J17:J21" si="2">J16-((G17-G16)*(1/227.701))/16</f>
        <v>-3.9067752008115936E-2</v>
      </c>
      <c r="K17" s="2">
        <f t="shared" si="0"/>
        <v>-0.62508403212985497</v>
      </c>
      <c r="L17" s="11"/>
      <c r="M17" s="8">
        <f t="shared" si="1"/>
        <v>668.53491596787012</v>
      </c>
      <c r="N17" s="10"/>
    </row>
    <row r="18" spans="1:14" s="47" customFormat="1" ht="12.75" customHeight="1" x14ac:dyDescent="0.25">
      <c r="A18" s="46"/>
      <c r="B18" s="59"/>
      <c r="C18" s="1"/>
      <c r="D18" s="2"/>
      <c r="E18" s="3"/>
      <c r="F18" s="4"/>
      <c r="G18" s="5">
        <f t="shared" ref="G18:G20" si="3">G17+25</f>
        <v>6600</v>
      </c>
      <c r="H18" s="4">
        <v>668.87</v>
      </c>
      <c r="I18" s="6">
        <v>16</v>
      </c>
      <c r="J18" s="7">
        <f t="shared" si="2"/>
        <v>-4.5929821125071942E-2</v>
      </c>
      <c r="K18" s="2">
        <f t="shared" si="0"/>
        <v>-0.73487713800115106</v>
      </c>
      <c r="L18" s="1"/>
      <c r="M18" s="8">
        <f t="shared" si="1"/>
        <v>668.13512286199887</v>
      </c>
      <c r="N18" s="10"/>
    </row>
    <row r="19" spans="1:14" s="47" customFormat="1" ht="12.75" customHeight="1" x14ac:dyDescent="0.25">
      <c r="A19" s="46"/>
      <c r="B19" s="59"/>
      <c r="C19" s="1"/>
      <c r="D19" s="2"/>
      <c r="E19" s="3"/>
      <c r="F19" s="4"/>
      <c r="G19" s="5">
        <f t="shared" si="3"/>
        <v>6625</v>
      </c>
      <c r="H19" s="4">
        <v>668.6</v>
      </c>
      <c r="I19" s="6">
        <v>16</v>
      </c>
      <c r="J19" s="7">
        <f t="shared" si="2"/>
        <v>-5.2791890242027947E-2</v>
      </c>
      <c r="K19" s="2">
        <f t="shared" si="0"/>
        <v>-0.84467024387244716</v>
      </c>
      <c r="L19" s="1"/>
      <c r="M19" s="8">
        <f t="shared" si="1"/>
        <v>667.75532975612759</v>
      </c>
      <c r="N19" s="10"/>
    </row>
    <row r="20" spans="1:14" s="47" customFormat="1" ht="12.75" customHeight="1" x14ac:dyDescent="0.25">
      <c r="A20" s="46"/>
      <c r="B20" s="59"/>
      <c r="C20" s="1"/>
      <c r="D20" s="2"/>
      <c r="E20" s="3"/>
      <c r="F20" s="4"/>
      <c r="G20" s="5">
        <f t="shared" si="3"/>
        <v>6650</v>
      </c>
      <c r="H20" s="4">
        <v>668.39</v>
      </c>
      <c r="I20" s="6">
        <v>16</v>
      </c>
      <c r="J20" s="7">
        <f t="shared" si="2"/>
        <v>-5.9653959358983953E-2</v>
      </c>
      <c r="K20" s="2">
        <f t="shared" si="0"/>
        <v>-0.95446334974374325</v>
      </c>
      <c r="L20" s="1"/>
      <c r="M20" s="8">
        <f t="shared" si="1"/>
        <v>667.43553665025627</v>
      </c>
      <c r="N20" s="10"/>
    </row>
    <row r="21" spans="1:14" s="47" customFormat="1" ht="12.75" customHeight="1" x14ac:dyDescent="0.25">
      <c r="A21" s="46"/>
      <c r="B21" s="59"/>
      <c r="C21" s="1"/>
      <c r="D21" s="2"/>
      <c r="E21" s="3"/>
      <c r="F21" s="4"/>
      <c r="G21" s="5">
        <v>6673.12</v>
      </c>
      <c r="H21" s="4">
        <v>668.21</v>
      </c>
      <c r="I21" s="6">
        <v>16</v>
      </c>
      <c r="J21" s="7">
        <f t="shared" si="2"/>
        <v>-6.6000000878344844E-2</v>
      </c>
      <c r="K21" s="2">
        <f t="shared" si="0"/>
        <v>-1.0560000140535175</v>
      </c>
      <c r="L21" s="1" t="s">
        <v>16</v>
      </c>
      <c r="M21" s="8">
        <f t="shared" si="1"/>
        <v>667.15399998594648</v>
      </c>
      <c r="N21" s="10" t="s">
        <v>8</v>
      </c>
    </row>
    <row r="22" spans="1:14" s="47" customFormat="1" ht="12.75" customHeight="1" x14ac:dyDescent="0.25">
      <c r="A22" s="46"/>
      <c r="B22" s="59"/>
      <c r="C22" s="1"/>
      <c r="D22" s="2"/>
      <c r="E22" s="3"/>
      <c r="F22" s="4"/>
      <c r="G22" s="5">
        <v>6675</v>
      </c>
      <c r="H22" s="4">
        <v>668.19</v>
      </c>
      <c r="I22" s="6">
        <v>16</v>
      </c>
      <c r="J22" s="3">
        <v>-6.6000000000000003E-2</v>
      </c>
      <c r="K22" s="2">
        <f t="shared" si="0"/>
        <v>-1.056</v>
      </c>
      <c r="L22" s="1"/>
      <c r="M22" s="8">
        <f t="shared" si="1"/>
        <v>667.13400000000001</v>
      </c>
      <c r="N22" s="10"/>
    </row>
    <row r="23" spans="1:14" s="47" customFormat="1" ht="12.75" customHeight="1" x14ac:dyDescent="0.25">
      <c r="A23" s="46"/>
      <c r="B23" s="59"/>
      <c r="C23" s="1"/>
      <c r="D23" s="2"/>
      <c r="E23" s="3"/>
      <c r="F23" s="12"/>
      <c r="G23" s="5">
        <v>6700</v>
      </c>
      <c r="H23" s="4">
        <v>668.01</v>
      </c>
      <c r="I23" s="6">
        <v>16</v>
      </c>
      <c r="J23" s="3">
        <v>-6.6000000000000003E-2</v>
      </c>
      <c r="K23" s="2">
        <f t="shared" si="0"/>
        <v>-1.056</v>
      </c>
      <c r="L23" s="1"/>
      <c r="M23" s="8">
        <f t="shared" si="1"/>
        <v>666.95399999999995</v>
      </c>
      <c r="N23" s="10"/>
    </row>
    <row r="24" spans="1:14" s="47" customFormat="1" ht="12.75" customHeight="1" x14ac:dyDescent="0.25">
      <c r="A24" s="46"/>
      <c r="B24" s="118"/>
      <c r="C24" s="13"/>
      <c r="D24" s="14"/>
      <c r="E24" s="15"/>
      <c r="F24" s="16"/>
      <c r="G24" s="17">
        <v>6715.13</v>
      </c>
      <c r="H24" s="18">
        <v>667.91</v>
      </c>
      <c r="I24" s="19">
        <v>16</v>
      </c>
      <c r="J24" s="15">
        <v>-6.6000000000000003E-2</v>
      </c>
      <c r="K24" s="14">
        <f t="shared" si="0"/>
        <v>-1.056</v>
      </c>
      <c r="L24" s="13"/>
      <c r="M24" s="20">
        <f t="shared" si="1"/>
        <v>666.85399999999993</v>
      </c>
      <c r="N24" s="22" t="s">
        <v>12</v>
      </c>
    </row>
    <row r="25" spans="1:14" s="47" customFormat="1" ht="12.75" customHeight="1" x14ac:dyDescent="0.25">
      <c r="A25" s="46"/>
      <c r="B25" s="6"/>
      <c r="C25" s="1"/>
      <c r="D25" s="9"/>
      <c r="E25" s="7"/>
      <c r="F25" s="12"/>
      <c r="G25" s="5"/>
      <c r="H25" s="4"/>
      <c r="I25" s="6"/>
      <c r="J25" s="7"/>
      <c r="K25" s="9"/>
      <c r="L25" s="1"/>
      <c r="M25" s="23"/>
      <c r="N25" s="10"/>
    </row>
    <row r="26" spans="1:14" ht="12.75" customHeight="1" x14ac:dyDescent="0.2">
      <c r="A26" s="44"/>
      <c r="B26" s="60"/>
      <c r="C26" s="32"/>
      <c r="D26" s="32"/>
      <c r="E26" s="33"/>
      <c r="F26" s="99"/>
      <c r="G26" s="108"/>
      <c r="H26" s="109"/>
      <c r="I26" s="110"/>
      <c r="J26" s="111"/>
      <c r="K26" s="37"/>
      <c r="L26" s="36"/>
      <c r="M26" s="112"/>
      <c r="N26" s="38"/>
    </row>
    <row r="27" spans="1:14" ht="12.75" customHeight="1" x14ac:dyDescent="0.2">
      <c r="A27" s="44"/>
      <c r="B27" s="48"/>
      <c r="C27" s="25"/>
      <c r="D27" s="25"/>
      <c r="E27" s="26"/>
      <c r="F27" s="58"/>
      <c r="G27" s="113"/>
      <c r="H27" s="114"/>
      <c r="I27" s="115"/>
      <c r="J27" s="116"/>
      <c r="K27" s="30"/>
      <c r="L27" s="29"/>
      <c r="M27" s="117"/>
      <c r="N27" s="31"/>
    </row>
    <row r="28" spans="1:14" ht="12.75" customHeight="1" x14ac:dyDescent="0.2">
      <c r="A28" s="44"/>
      <c r="B28" s="6"/>
      <c r="C28" s="93"/>
      <c r="D28" s="9"/>
      <c r="E28" s="7"/>
      <c r="F28" s="4"/>
      <c r="G28" s="5"/>
      <c r="H28" s="94"/>
      <c r="I28" s="95"/>
      <c r="J28" s="96"/>
      <c r="K28" s="96"/>
      <c r="L28" s="93"/>
      <c r="M28" s="97"/>
      <c r="N28" s="98"/>
    </row>
    <row r="29" spans="1:14" ht="12.75" customHeight="1" x14ac:dyDescent="0.2">
      <c r="B29" s="6"/>
      <c r="C29" s="93"/>
      <c r="D29" s="9"/>
      <c r="E29" s="7"/>
      <c r="F29" s="4"/>
      <c r="G29" s="5"/>
      <c r="H29" s="94"/>
      <c r="I29" s="95"/>
      <c r="J29" s="96"/>
      <c r="K29" s="96"/>
      <c r="L29" s="93"/>
      <c r="M29" s="97"/>
      <c r="N29" s="98"/>
    </row>
    <row r="30" spans="1:14" ht="12.75" customHeight="1" x14ac:dyDescent="0.2">
      <c r="B30" s="6"/>
      <c r="C30" s="93"/>
      <c r="D30" s="9"/>
      <c r="E30" s="7"/>
      <c r="F30" s="4"/>
      <c r="G30" s="5"/>
      <c r="H30" s="94"/>
      <c r="I30" s="95"/>
      <c r="J30" s="96"/>
      <c r="K30" s="96"/>
      <c r="L30" s="93"/>
      <c r="M30" s="97"/>
      <c r="N30" s="98"/>
    </row>
    <row r="31" spans="1:14" ht="12.75" customHeight="1" x14ac:dyDescent="0.2">
      <c r="B31" s="6"/>
      <c r="C31" s="93"/>
      <c r="D31" s="9"/>
      <c r="E31" s="7"/>
      <c r="F31" s="4"/>
      <c r="G31" s="5"/>
      <c r="H31" s="94"/>
      <c r="I31" s="95"/>
      <c r="J31" s="96"/>
      <c r="K31" s="96"/>
      <c r="L31" s="93"/>
      <c r="M31" s="97"/>
      <c r="N31" s="98"/>
    </row>
    <row r="32" spans="1:14" ht="12.75" customHeight="1" x14ac:dyDescent="0.2">
      <c r="B32" s="6"/>
      <c r="C32" s="93"/>
      <c r="D32" s="9"/>
      <c r="E32" s="7"/>
      <c r="F32" s="4"/>
      <c r="G32" s="5"/>
      <c r="H32" s="94"/>
      <c r="I32" s="95"/>
      <c r="J32" s="96"/>
      <c r="K32" s="96"/>
      <c r="L32" s="93"/>
      <c r="M32" s="97"/>
      <c r="N32" s="98"/>
    </row>
    <row r="33" spans="2:14" ht="12.75" customHeight="1" x14ac:dyDescent="0.2">
      <c r="B33" s="6"/>
      <c r="C33" s="93"/>
      <c r="D33" s="9"/>
      <c r="E33" s="7"/>
      <c r="F33" s="4"/>
      <c r="G33" s="5"/>
      <c r="H33" s="94"/>
      <c r="I33" s="95"/>
      <c r="J33" s="96"/>
      <c r="K33" s="96"/>
      <c r="L33" s="93"/>
      <c r="M33" s="97"/>
      <c r="N33" s="98"/>
    </row>
    <row r="34" spans="2:14" ht="12.75" customHeight="1" x14ac:dyDescent="0.2">
      <c r="B34" s="6"/>
      <c r="C34" s="93"/>
      <c r="D34" s="9"/>
      <c r="E34" s="7"/>
      <c r="F34" s="4"/>
      <c r="G34" s="5"/>
      <c r="H34" s="94"/>
      <c r="I34" s="95"/>
      <c r="J34" s="96"/>
      <c r="K34" s="96"/>
      <c r="L34" s="93"/>
      <c r="M34" s="97"/>
      <c r="N34" s="98"/>
    </row>
    <row r="35" spans="2:14" ht="12.75" customHeight="1" x14ac:dyDescent="0.2">
      <c r="B35" s="6"/>
      <c r="C35" s="93"/>
      <c r="D35" s="9"/>
      <c r="E35" s="7"/>
      <c r="F35" s="4"/>
      <c r="G35" s="5"/>
      <c r="H35" s="94"/>
      <c r="I35" s="95"/>
      <c r="J35" s="96"/>
      <c r="K35" s="96"/>
      <c r="L35" s="93"/>
      <c r="M35" s="97"/>
      <c r="N35" s="98"/>
    </row>
    <row r="36" spans="2:14" ht="12.75" customHeight="1" x14ac:dyDescent="0.2">
      <c r="B36" s="6"/>
      <c r="C36" s="93"/>
      <c r="D36" s="9"/>
      <c r="E36" s="7"/>
      <c r="F36" s="4"/>
      <c r="G36" s="5"/>
      <c r="H36" s="94"/>
      <c r="I36" s="95"/>
      <c r="J36" s="96"/>
      <c r="K36" s="96"/>
      <c r="L36" s="93"/>
      <c r="M36" s="97"/>
      <c r="N36" s="98"/>
    </row>
    <row r="37" spans="2:14" ht="12.75" customHeight="1" x14ac:dyDescent="0.2">
      <c r="B37" s="6"/>
      <c r="C37" s="93"/>
      <c r="D37" s="9"/>
      <c r="E37" s="7"/>
      <c r="F37" s="4"/>
      <c r="G37" s="5"/>
      <c r="H37" s="94"/>
      <c r="I37" s="95"/>
      <c r="J37" s="96"/>
      <c r="K37" s="96"/>
      <c r="L37" s="93"/>
      <c r="M37" s="97"/>
      <c r="N37" s="98"/>
    </row>
    <row r="38" spans="2:14" ht="12.75" customHeight="1" x14ac:dyDescent="0.2">
      <c r="B38" s="6"/>
      <c r="C38" s="93"/>
      <c r="D38" s="9"/>
      <c r="E38" s="7"/>
      <c r="F38" s="4"/>
      <c r="G38" s="5"/>
      <c r="H38" s="94"/>
      <c r="I38" s="95"/>
      <c r="J38" s="96"/>
      <c r="K38" s="96"/>
      <c r="L38" s="93"/>
      <c r="M38" s="97"/>
      <c r="N38" s="98"/>
    </row>
    <row r="39" spans="2:14" ht="12.75" customHeight="1" x14ac:dyDescent="0.2">
      <c r="B39" s="6"/>
      <c r="C39" s="93"/>
      <c r="D39" s="9"/>
      <c r="E39" s="7"/>
      <c r="F39" s="4"/>
      <c r="G39" s="5"/>
      <c r="H39" s="94"/>
      <c r="I39" s="95"/>
      <c r="J39" s="96"/>
      <c r="K39" s="96"/>
      <c r="L39" s="93"/>
      <c r="M39" s="97"/>
      <c r="N39" s="98"/>
    </row>
    <row r="40" spans="2:14" ht="12.75" customHeight="1" x14ac:dyDescent="0.2">
      <c r="B40" s="6"/>
      <c r="C40" s="93"/>
      <c r="D40" s="9"/>
      <c r="E40" s="7"/>
      <c r="F40" s="4"/>
      <c r="G40" s="5"/>
      <c r="H40" s="94"/>
      <c r="I40" s="95"/>
      <c r="J40" s="96"/>
      <c r="K40" s="96"/>
      <c r="L40" s="93"/>
      <c r="M40" s="97"/>
      <c r="N40" s="98"/>
    </row>
    <row r="41" spans="2:14" ht="12.75" customHeight="1" x14ac:dyDescent="0.2">
      <c r="B41" s="6"/>
      <c r="C41" s="93"/>
      <c r="D41" s="9"/>
      <c r="E41" s="7"/>
      <c r="F41" s="4"/>
      <c r="G41" s="5"/>
      <c r="H41" s="94"/>
      <c r="I41" s="95"/>
      <c r="J41" s="96"/>
      <c r="K41" s="96"/>
      <c r="L41" s="93"/>
      <c r="M41" s="97"/>
      <c r="N41" s="98"/>
    </row>
    <row r="42" spans="2:14" ht="12.75" customHeight="1" x14ac:dyDescent="0.2">
      <c r="B42" s="6"/>
      <c r="C42" s="93"/>
      <c r="D42" s="9"/>
      <c r="E42" s="7"/>
      <c r="F42" s="4"/>
      <c r="G42" s="5"/>
      <c r="H42" s="94"/>
      <c r="I42" s="95"/>
      <c r="J42" s="96"/>
      <c r="K42" s="96"/>
      <c r="L42" s="93"/>
      <c r="M42" s="97"/>
      <c r="N42" s="98"/>
    </row>
    <row r="43" spans="2:14" ht="12.75" customHeight="1" x14ac:dyDescent="0.2">
      <c r="B43" s="6"/>
      <c r="C43" s="93"/>
      <c r="D43" s="9"/>
      <c r="E43" s="7"/>
      <c r="F43" s="4"/>
      <c r="G43" s="5"/>
      <c r="H43" s="94"/>
      <c r="I43" s="95"/>
      <c r="J43" s="96"/>
      <c r="K43" s="96"/>
      <c r="L43" s="93"/>
      <c r="M43" s="97"/>
      <c r="N43" s="98"/>
    </row>
    <row r="44" spans="2:14" ht="12.75" customHeight="1" x14ac:dyDescent="0.2">
      <c r="B44" s="6"/>
      <c r="C44" s="93"/>
      <c r="D44" s="9"/>
      <c r="E44" s="7"/>
      <c r="F44" s="4"/>
      <c r="G44" s="5"/>
      <c r="H44" s="94"/>
      <c r="I44" s="95"/>
      <c r="J44" s="96"/>
      <c r="K44" s="96"/>
      <c r="L44" s="93"/>
      <c r="M44" s="97"/>
      <c r="N44" s="98"/>
    </row>
    <row r="45" spans="2:14" ht="12.75" customHeight="1" x14ac:dyDescent="0.2">
      <c r="B45" s="6"/>
      <c r="C45" s="93"/>
      <c r="D45" s="9"/>
      <c r="E45" s="7"/>
      <c r="F45" s="4"/>
      <c r="G45" s="5"/>
      <c r="H45" s="94"/>
      <c r="I45" s="95"/>
      <c r="J45" s="96"/>
      <c r="K45" s="96"/>
      <c r="L45" s="93"/>
      <c r="M45" s="97"/>
      <c r="N45" s="98"/>
    </row>
    <row r="46" spans="2:14" ht="12.75" customHeight="1" x14ac:dyDescent="0.2">
      <c r="B46" s="6"/>
      <c r="C46" s="93"/>
      <c r="D46" s="9"/>
      <c r="E46" s="7"/>
      <c r="F46" s="4"/>
      <c r="G46" s="5"/>
      <c r="H46" s="94"/>
      <c r="I46" s="95"/>
      <c r="J46" s="96"/>
      <c r="K46" s="96"/>
      <c r="L46" s="93"/>
      <c r="M46" s="97"/>
      <c r="N46" s="98"/>
    </row>
    <row r="47" spans="2:14" ht="12.75" customHeight="1" x14ac:dyDescent="0.2">
      <c r="B47" s="6"/>
      <c r="C47" s="93"/>
      <c r="D47" s="9"/>
      <c r="E47" s="7"/>
      <c r="F47" s="4"/>
      <c r="G47" s="5"/>
      <c r="H47" s="94"/>
      <c r="I47" s="95"/>
      <c r="J47" s="96"/>
      <c r="K47" s="96"/>
      <c r="L47" s="93"/>
      <c r="M47" s="97"/>
      <c r="N47" s="98"/>
    </row>
    <row r="48" spans="2:14" ht="12.75" customHeight="1" x14ac:dyDescent="0.2">
      <c r="B48" s="6"/>
      <c r="C48" s="93"/>
      <c r="D48" s="9"/>
      <c r="E48" s="7"/>
      <c r="F48" s="4"/>
      <c r="G48" s="5"/>
      <c r="H48" s="94"/>
      <c r="I48" s="95"/>
      <c r="J48" s="96"/>
      <c r="K48" s="96"/>
      <c r="L48" s="93"/>
      <c r="M48" s="97"/>
      <c r="N48" s="98"/>
    </row>
    <row r="49" spans="2:14" ht="12.75" customHeight="1" x14ac:dyDescent="0.2">
      <c r="B49" s="6"/>
      <c r="C49" s="93"/>
      <c r="D49" s="9"/>
      <c r="E49" s="7"/>
      <c r="F49" s="4"/>
      <c r="G49" s="5"/>
      <c r="H49" s="94"/>
      <c r="I49" s="95"/>
      <c r="J49" s="96"/>
      <c r="K49" s="96"/>
      <c r="L49" s="93"/>
      <c r="M49" s="97"/>
      <c r="N49" s="98"/>
    </row>
    <row r="50" spans="2:14" ht="12.75" customHeight="1" x14ac:dyDescent="0.2">
      <c r="B50" s="6"/>
      <c r="C50" s="93"/>
      <c r="D50" s="9"/>
      <c r="E50" s="7"/>
      <c r="F50" s="4"/>
      <c r="G50" s="5"/>
      <c r="H50" s="94"/>
      <c r="I50" s="95"/>
      <c r="J50" s="96"/>
      <c r="K50" s="96"/>
      <c r="L50" s="93"/>
      <c r="M50" s="97"/>
      <c r="N50" s="98"/>
    </row>
    <row r="51" spans="2:14" ht="12.75" customHeight="1" x14ac:dyDescent="0.2">
      <c r="B51" s="6"/>
      <c r="C51" s="93"/>
      <c r="D51" s="9"/>
      <c r="E51" s="7"/>
      <c r="F51" s="4"/>
      <c r="G51" s="5"/>
      <c r="H51" s="94"/>
      <c r="I51" s="95"/>
      <c r="J51" s="96"/>
      <c r="K51" s="96"/>
      <c r="L51" s="93"/>
      <c r="M51" s="97"/>
      <c r="N51" s="98"/>
    </row>
    <row r="52" spans="2:14" ht="12.75" customHeight="1" x14ac:dyDescent="0.2">
      <c r="B52" s="6"/>
      <c r="C52" s="93"/>
      <c r="D52" s="9"/>
      <c r="E52" s="7"/>
      <c r="F52" s="4"/>
      <c r="G52" s="5"/>
      <c r="H52" s="94"/>
      <c r="I52" s="95"/>
      <c r="J52" s="96"/>
      <c r="K52" s="96"/>
      <c r="L52" s="93"/>
      <c r="M52" s="97"/>
      <c r="N52" s="98"/>
    </row>
    <row r="53" spans="2:14" ht="12.75" customHeight="1" x14ac:dyDescent="0.2">
      <c r="B53" s="6"/>
      <c r="C53" s="93"/>
      <c r="D53" s="9"/>
      <c r="E53" s="7"/>
      <c r="F53" s="4"/>
      <c r="G53" s="5"/>
      <c r="H53" s="94"/>
      <c r="I53" s="95"/>
      <c r="J53" s="96"/>
      <c r="K53" s="96"/>
      <c r="L53" s="93"/>
      <c r="M53" s="97"/>
      <c r="N53" s="98"/>
    </row>
    <row r="54" spans="2:14" ht="12.75" customHeight="1" x14ac:dyDescent="0.2">
      <c r="B54" s="6"/>
      <c r="C54" s="93"/>
      <c r="D54" s="9"/>
      <c r="E54" s="7"/>
      <c r="F54" s="4"/>
      <c r="G54" s="5"/>
      <c r="H54" s="94"/>
      <c r="I54" s="95"/>
      <c r="J54" s="96"/>
      <c r="K54" s="96"/>
      <c r="L54" s="93"/>
      <c r="M54" s="97"/>
      <c r="N54" s="98"/>
    </row>
    <row r="55" spans="2:14" ht="12.75" customHeight="1" x14ac:dyDescent="0.2">
      <c r="B55" s="6"/>
      <c r="C55" s="93"/>
      <c r="D55" s="9"/>
      <c r="E55" s="7"/>
      <c r="F55" s="4"/>
      <c r="G55" s="5"/>
      <c r="H55" s="94"/>
      <c r="I55" s="95"/>
      <c r="J55" s="96"/>
      <c r="K55" s="96"/>
      <c r="L55" s="93"/>
      <c r="M55" s="97"/>
      <c r="N55" s="98"/>
    </row>
    <row r="56" spans="2:14" ht="12.75" customHeight="1" x14ac:dyDescent="0.2">
      <c r="B56" s="6"/>
      <c r="C56" s="93"/>
      <c r="D56" s="9"/>
      <c r="E56" s="7"/>
      <c r="F56" s="4"/>
      <c r="G56" s="5"/>
      <c r="H56" s="94"/>
      <c r="I56" s="95"/>
      <c r="J56" s="96"/>
      <c r="K56" s="96"/>
      <c r="L56" s="93"/>
      <c r="M56" s="97"/>
      <c r="N56" s="98"/>
    </row>
    <row r="57" spans="2:14" ht="12.75" customHeight="1" x14ac:dyDescent="0.2">
      <c r="B57" s="60"/>
      <c r="C57" s="32"/>
      <c r="D57" s="32"/>
      <c r="E57" s="33"/>
      <c r="F57" s="99"/>
      <c r="G57" s="108"/>
      <c r="H57" s="109"/>
      <c r="I57" s="110"/>
      <c r="J57" s="111"/>
      <c r="K57" s="37"/>
      <c r="L57" s="36"/>
      <c r="M57" s="112"/>
      <c r="N57" s="38"/>
    </row>
    <row r="58" spans="2:14" ht="12.75" customHeight="1" x14ac:dyDescent="0.2">
      <c r="B58" s="48"/>
      <c r="C58" s="25"/>
      <c r="D58" s="25"/>
      <c r="E58" s="26"/>
      <c r="F58" s="58"/>
      <c r="G58" s="113"/>
      <c r="H58" s="114"/>
      <c r="I58" s="115"/>
      <c r="J58" s="116"/>
      <c r="K58" s="30"/>
      <c r="L58" s="29"/>
      <c r="M58" s="117"/>
      <c r="N58" s="31"/>
    </row>
    <row r="59" spans="2:14" ht="12.75" customHeight="1" x14ac:dyDescent="0.2">
      <c r="B59" s="6"/>
      <c r="C59" s="93"/>
      <c r="D59" s="9"/>
      <c r="E59" s="7"/>
      <c r="F59" s="4"/>
      <c r="G59" s="5"/>
      <c r="H59" s="94"/>
      <c r="I59" s="95"/>
      <c r="J59" s="96"/>
      <c r="K59" s="96"/>
      <c r="L59" s="93"/>
      <c r="M59" s="97"/>
      <c r="N59" s="98"/>
    </row>
    <row r="60" spans="2:14" ht="12.75" customHeight="1" x14ac:dyDescent="0.2">
      <c r="B60" s="6"/>
      <c r="C60" s="93"/>
      <c r="D60" s="9"/>
      <c r="E60" s="7"/>
      <c r="F60" s="4"/>
      <c r="G60" s="5"/>
      <c r="H60" s="94"/>
      <c r="I60" s="95"/>
      <c r="J60" s="96"/>
      <c r="K60" s="96"/>
      <c r="L60" s="93"/>
      <c r="M60" s="97"/>
      <c r="N60" s="98"/>
    </row>
    <row r="61" spans="2:14" ht="12.75" customHeight="1" x14ac:dyDescent="0.2">
      <c r="B61" s="6"/>
      <c r="C61" s="93"/>
      <c r="D61" s="9"/>
      <c r="E61" s="7"/>
      <c r="F61" s="4"/>
      <c r="G61" s="5"/>
      <c r="H61" s="94"/>
      <c r="I61" s="95"/>
      <c r="J61" s="96"/>
      <c r="K61" s="96"/>
      <c r="L61" s="93"/>
      <c r="M61" s="97"/>
      <c r="N61" s="98"/>
    </row>
    <row r="62" spans="2:14" ht="12.75" customHeight="1" x14ac:dyDescent="0.2">
      <c r="B62" s="6"/>
      <c r="C62" s="93"/>
      <c r="D62" s="9"/>
      <c r="E62" s="7"/>
      <c r="F62" s="4"/>
      <c r="G62" s="5"/>
      <c r="H62" s="94"/>
      <c r="I62" s="95"/>
      <c r="J62" s="96"/>
      <c r="K62" s="96"/>
      <c r="L62" s="93"/>
      <c r="M62" s="97"/>
      <c r="N62" s="98"/>
    </row>
    <row r="63" spans="2:14" ht="12.75" customHeight="1" x14ac:dyDescent="0.2">
      <c r="B63" s="6"/>
      <c r="C63" s="93"/>
      <c r="D63" s="9"/>
      <c r="E63" s="7"/>
      <c r="F63" s="4"/>
      <c r="G63" s="5"/>
      <c r="H63" s="94"/>
      <c r="I63" s="95"/>
      <c r="J63" s="96"/>
      <c r="K63" s="96"/>
      <c r="L63" s="93"/>
      <c r="M63" s="97"/>
      <c r="N63" s="98"/>
    </row>
    <row r="64" spans="2:14" ht="12.75" customHeight="1" x14ac:dyDescent="0.2">
      <c r="B64" s="6"/>
      <c r="C64" s="93"/>
      <c r="D64" s="9"/>
      <c r="E64" s="7"/>
      <c r="F64" s="4"/>
      <c r="G64" s="5"/>
      <c r="H64" s="94"/>
      <c r="I64" s="95"/>
      <c r="J64" s="96"/>
      <c r="K64" s="96"/>
      <c r="L64" s="93"/>
      <c r="M64" s="97"/>
      <c r="N64" s="98"/>
    </row>
    <row r="65" spans="2:14" ht="12.75" customHeight="1" x14ac:dyDescent="0.2">
      <c r="B65" s="6"/>
      <c r="C65" s="93"/>
      <c r="D65" s="9"/>
      <c r="E65" s="7"/>
      <c r="F65" s="4"/>
      <c r="G65" s="5"/>
      <c r="H65" s="94"/>
      <c r="I65" s="95"/>
      <c r="J65" s="96"/>
      <c r="K65" s="96"/>
      <c r="L65" s="93"/>
      <c r="M65" s="97"/>
      <c r="N65" s="98"/>
    </row>
    <row r="66" spans="2:14" ht="12.75" customHeight="1" x14ac:dyDescent="0.2">
      <c r="B66" s="6"/>
      <c r="C66" s="93"/>
      <c r="D66" s="9"/>
      <c r="E66" s="7"/>
      <c r="F66" s="4"/>
      <c r="G66" s="5"/>
      <c r="H66" s="94"/>
      <c r="I66" s="95"/>
      <c r="J66" s="96"/>
      <c r="K66" s="96"/>
      <c r="L66" s="93"/>
      <c r="M66" s="97"/>
      <c r="N66" s="98"/>
    </row>
    <row r="67" spans="2:14" ht="12.75" customHeight="1" x14ac:dyDescent="0.2">
      <c r="B67" s="6"/>
      <c r="C67" s="93"/>
      <c r="D67" s="9"/>
      <c r="E67" s="7"/>
      <c r="F67" s="4"/>
      <c r="G67" s="5"/>
      <c r="H67" s="94"/>
      <c r="I67" s="95"/>
      <c r="J67" s="96"/>
      <c r="K67" s="96"/>
      <c r="L67" s="93"/>
      <c r="M67" s="97"/>
      <c r="N67" s="98"/>
    </row>
    <row r="68" spans="2:14" ht="12.75" customHeight="1" x14ac:dyDescent="0.2">
      <c r="B68" s="6"/>
      <c r="C68" s="93"/>
      <c r="D68" s="9"/>
      <c r="E68" s="7"/>
      <c r="F68" s="4"/>
      <c r="G68" s="5"/>
      <c r="H68" s="94"/>
      <c r="I68" s="95"/>
      <c r="J68" s="96"/>
      <c r="K68" s="96"/>
      <c r="L68" s="93"/>
      <c r="M68" s="97"/>
      <c r="N68" s="98"/>
    </row>
    <row r="69" spans="2:14" ht="12.75" customHeight="1" x14ac:dyDescent="0.2">
      <c r="B69" s="6"/>
      <c r="C69" s="93"/>
      <c r="D69" s="9"/>
      <c r="E69" s="7"/>
      <c r="F69" s="4"/>
      <c r="G69" s="5"/>
      <c r="H69" s="94"/>
      <c r="I69" s="95"/>
      <c r="J69" s="96"/>
      <c r="K69" s="96"/>
      <c r="L69" s="93"/>
      <c r="M69" s="97"/>
      <c r="N69" s="98"/>
    </row>
    <row r="70" spans="2:14" ht="12.75" customHeight="1" x14ac:dyDescent="0.2">
      <c r="B70" s="6"/>
      <c r="C70" s="93"/>
      <c r="D70" s="9"/>
      <c r="E70" s="7"/>
      <c r="F70" s="4"/>
      <c r="G70" s="5"/>
      <c r="H70" s="94"/>
      <c r="I70" s="95"/>
      <c r="J70" s="96"/>
      <c r="K70" s="96"/>
      <c r="L70" s="93"/>
      <c r="M70" s="97"/>
      <c r="N70" s="98"/>
    </row>
    <row r="71" spans="2:14" ht="12.75" customHeight="1" x14ac:dyDescent="0.2">
      <c r="B71" s="6"/>
      <c r="C71" s="93"/>
      <c r="D71" s="9"/>
      <c r="E71" s="7"/>
      <c r="F71" s="4"/>
      <c r="G71" s="5"/>
      <c r="H71" s="94"/>
      <c r="I71" s="95"/>
      <c r="J71" s="96"/>
      <c r="K71" s="96"/>
      <c r="L71" s="93"/>
      <c r="M71" s="97"/>
      <c r="N71" s="98"/>
    </row>
    <row r="72" spans="2:14" ht="12.75" customHeight="1" x14ac:dyDescent="0.2">
      <c r="B72" s="6"/>
      <c r="C72" s="93"/>
      <c r="D72" s="9"/>
      <c r="E72" s="7"/>
      <c r="F72" s="4"/>
      <c r="G72" s="5"/>
      <c r="H72" s="94"/>
      <c r="I72" s="95"/>
      <c r="J72" s="96"/>
      <c r="K72" s="96"/>
      <c r="L72" s="93"/>
      <c r="M72" s="97"/>
      <c r="N72" s="98"/>
    </row>
    <row r="73" spans="2:14" ht="12.75" customHeight="1" x14ac:dyDescent="0.2">
      <c r="B73" s="6"/>
      <c r="C73" s="93"/>
      <c r="D73" s="9"/>
      <c r="E73" s="7"/>
      <c r="F73" s="4"/>
      <c r="G73" s="5"/>
      <c r="H73" s="94"/>
      <c r="I73" s="95"/>
      <c r="J73" s="96"/>
      <c r="K73" s="96"/>
      <c r="L73" s="93"/>
      <c r="M73" s="97"/>
      <c r="N73" s="98"/>
    </row>
    <row r="74" spans="2:14" ht="12.75" customHeight="1" x14ac:dyDescent="0.2">
      <c r="B74" s="6"/>
      <c r="C74" s="93"/>
      <c r="D74" s="9"/>
      <c r="E74" s="7"/>
      <c r="F74" s="4"/>
      <c r="G74" s="5"/>
      <c r="H74" s="94"/>
      <c r="I74" s="95"/>
      <c r="J74" s="96"/>
      <c r="K74" s="96"/>
      <c r="L74" s="93"/>
      <c r="M74" s="97"/>
      <c r="N74" s="98"/>
    </row>
    <row r="75" spans="2:14" ht="12.75" customHeight="1" thickBot="1" x14ac:dyDescent="0.25">
      <c r="B75" s="41"/>
      <c r="C75" s="43"/>
      <c r="D75" s="102"/>
      <c r="E75" s="42"/>
      <c r="F75" s="40"/>
      <c r="G75" s="39"/>
      <c r="H75" s="103"/>
      <c r="I75" s="104"/>
      <c r="J75" s="105"/>
      <c r="K75" s="105"/>
      <c r="L75" s="43"/>
      <c r="M75" s="106"/>
      <c r="N75" s="107"/>
    </row>
  </sheetData>
  <mergeCells count="19">
    <mergeCell ref="M5:M13"/>
    <mergeCell ref="H5:H13"/>
    <mergeCell ref="I5:I13"/>
    <mergeCell ref="J5:J13"/>
    <mergeCell ref="K5:K13"/>
    <mergeCell ref="L5:L13"/>
    <mergeCell ref="C5:C13"/>
    <mergeCell ref="D5:D13"/>
    <mergeCell ref="E5:E13"/>
    <mergeCell ref="F5:F13"/>
    <mergeCell ref="G5:G13"/>
    <mergeCell ref="B2:G2"/>
    <mergeCell ref="H2:M2"/>
    <mergeCell ref="B1:M1"/>
    <mergeCell ref="N1:N13"/>
    <mergeCell ref="B3:F4"/>
    <mergeCell ref="G3:H4"/>
    <mergeCell ref="I3:M4"/>
    <mergeCell ref="B5:B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5"/>
  <sheetViews>
    <sheetView zoomScale="85" zoomScaleNormal="85" zoomScaleSheetLayoutView="80" workbookViewId="0">
      <selection activeCell="R32" sqref="R32"/>
    </sheetView>
  </sheetViews>
  <sheetFormatPr defaultColWidth="9.7109375" defaultRowHeight="12.75" customHeight="1" x14ac:dyDescent="0.2"/>
  <cols>
    <col min="1" max="11" width="9.7109375" style="45"/>
    <col min="12" max="12" width="9.7109375" style="49"/>
    <col min="13" max="13" width="9.7109375" style="45"/>
    <col min="14" max="14" width="15.7109375" style="45" customWidth="1"/>
    <col min="15" max="16384" width="9.7109375" style="45"/>
  </cols>
  <sheetData>
    <row r="1" spans="1:14" ht="12.75" customHeight="1" x14ac:dyDescent="0.2">
      <c r="A1" s="44"/>
      <c r="B1" s="67" t="s">
        <v>13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1" t="s">
        <v>6</v>
      </c>
    </row>
    <row r="2" spans="1:14" ht="12.75" customHeight="1" thickBot="1" x14ac:dyDescent="0.25">
      <c r="A2" s="44"/>
      <c r="B2" s="63" t="s">
        <v>14</v>
      </c>
      <c r="C2" s="64"/>
      <c r="D2" s="64"/>
      <c r="E2" s="64"/>
      <c r="F2" s="64"/>
      <c r="G2" s="65"/>
      <c r="H2" s="66" t="s">
        <v>9</v>
      </c>
      <c r="I2" s="64"/>
      <c r="J2" s="64"/>
      <c r="K2" s="64"/>
      <c r="L2" s="64"/>
      <c r="M2" s="65"/>
      <c r="N2" s="92"/>
    </row>
    <row r="3" spans="1:14" ht="12.75" customHeight="1" x14ac:dyDescent="0.2">
      <c r="A3" s="44"/>
      <c r="B3" s="69" t="s">
        <v>18</v>
      </c>
      <c r="C3" s="70"/>
      <c r="D3" s="70"/>
      <c r="E3" s="70"/>
      <c r="F3" s="70"/>
      <c r="G3" s="69" t="s">
        <v>7</v>
      </c>
      <c r="H3" s="71"/>
      <c r="I3" s="72" t="s">
        <v>19</v>
      </c>
      <c r="J3" s="72"/>
      <c r="K3" s="72"/>
      <c r="L3" s="72"/>
      <c r="M3" s="72"/>
      <c r="N3" s="92"/>
    </row>
    <row r="4" spans="1:14" s="47" customFormat="1" ht="12.75" customHeight="1" thickBot="1" x14ac:dyDescent="0.3">
      <c r="A4" s="46"/>
      <c r="B4" s="73"/>
      <c r="C4" s="74"/>
      <c r="D4" s="74"/>
      <c r="E4" s="74"/>
      <c r="F4" s="74"/>
      <c r="G4" s="73"/>
      <c r="H4" s="75"/>
      <c r="I4" s="76"/>
      <c r="J4" s="76"/>
      <c r="K4" s="76"/>
      <c r="L4" s="76"/>
      <c r="M4" s="76"/>
      <c r="N4" s="92"/>
    </row>
    <row r="5" spans="1:14" s="47" customFormat="1" ht="12.75" customHeight="1" x14ac:dyDescent="0.25">
      <c r="A5" s="46"/>
      <c r="B5" s="77" t="s">
        <v>0</v>
      </c>
      <c r="C5" s="78" t="s">
        <v>1</v>
      </c>
      <c r="D5" s="78" t="s">
        <v>4</v>
      </c>
      <c r="E5" s="79" t="s">
        <v>2</v>
      </c>
      <c r="F5" s="80" t="s">
        <v>3</v>
      </c>
      <c r="G5" s="77" t="s">
        <v>5</v>
      </c>
      <c r="H5" s="80" t="s">
        <v>0</v>
      </c>
      <c r="I5" s="77" t="s">
        <v>3</v>
      </c>
      <c r="J5" s="79" t="s">
        <v>2</v>
      </c>
      <c r="K5" s="78" t="s">
        <v>4</v>
      </c>
      <c r="L5" s="81" t="s">
        <v>1</v>
      </c>
      <c r="M5" s="80" t="s">
        <v>0</v>
      </c>
      <c r="N5" s="92"/>
    </row>
    <row r="6" spans="1:14" s="47" customFormat="1" ht="12.75" customHeight="1" x14ac:dyDescent="0.25">
      <c r="A6" s="46"/>
      <c r="B6" s="82"/>
      <c r="C6" s="83"/>
      <c r="D6" s="83"/>
      <c r="E6" s="84"/>
      <c r="F6" s="85"/>
      <c r="G6" s="82"/>
      <c r="H6" s="85"/>
      <c r="I6" s="82"/>
      <c r="J6" s="84"/>
      <c r="K6" s="83"/>
      <c r="L6" s="86"/>
      <c r="M6" s="85"/>
      <c r="N6" s="92"/>
    </row>
    <row r="7" spans="1:14" s="47" customFormat="1" ht="12.75" customHeight="1" x14ac:dyDescent="0.25">
      <c r="A7" s="46"/>
      <c r="B7" s="82"/>
      <c r="C7" s="83"/>
      <c r="D7" s="83"/>
      <c r="E7" s="84"/>
      <c r="F7" s="85"/>
      <c r="G7" s="82"/>
      <c r="H7" s="85"/>
      <c r="I7" s="82"/>
      <c r="J7" s="84"/>
      <c r="K7" s="83"/>
      <c r="L7" s="86"/>
      <c r="M7" s="85"/>
      <c r="N7" s="92"/>
    </row>
    <row r="8" spans="1:14" s="47" customFormat="1" ht="12.75" customHeight="1" x14ac:dyDescent="0.25">
      <c r="A8" s="46"/>
      <c r="B8" s="82"/>
      <c r="C8" s="83"/>
      <c r="D8" s="83"/>
      <c r="E8" s="84"/>
      <c r="F8" s="85"/>
      <c r="G8" s="82"/>
      <c r="H8" s="85"/>
      <c r="I8" s="82"/>
      <c r="J8" s="84"/>
      <c r="K8" s="83"/>
      <c r="L8" s="86"/>
      <c r="M8" s="85"/>
      <c r="N8" s="92"/>
    </row>
    <row r="9" spans="1:14" s="47" customFormat="1" ht="12.75" customHeight="1" x14ac:dyDescent="0.25">
      <c r="A9" s="46"/>
      <c r="B9" s="82"/>
      <c r="C9" s="83"/>
      <c r="D9" s="83"/>
      <c r="E9" s="84"/>
      <c r="F9" s="85"/>
      <c r="G9" s="82"/>
      <c r="H9" s="85"/>
      <c r="I9" s="82"/>
      <c r="J9" s="84"/>
      <c r="K9" s="83"/>
      <c r="L9" s="86"/>
      <c r="M9" s="85"/>
      <c r="N9" s="92"/>
    </row>
    <row r="10" spans="1:14" s="47" customFormat="1" ht="12.75" customHeight="1" x14ac:dyDescent="0.25">
      <c r="A10" s="46"/>
      <c r="B10" s="82"/>
      <c r="C10" s="83"/>
      <c r="D10" s="83"/>
      <c r="E10" s="84"/>
      <c r="F10" s="85"/>
      <c r="G10" s="82"/>
      <c r="H10" s="85"/>
      <c r="I10" s="82"/>
      <c r="J10" s="84"/>
      <c r="K10" s="83"/>
      <c r="L10" s="86"/>
      <c r="M10" s="85"/>
      <c r="N10" s="92"/>
    </row>
    <row r="11" spans="1:14" s="47" customFormat="1" ht="12.75" customHeight="1" x14ac:dyDescent="0.25">
      <c r="A11" s="46"/>
      <c r="B11" s="82"/>
      <c r="C11" s="83"/>
      <c r="D11" s="83"/>
      <c r="E11" s="84"/>
      <c r="F11" s="85"/>
      <c r="G11" s="82"/>
      <c r="H11" s="85"/>
      <c r="I11" s="82"/>
      <c r="J11" s="84"/>
      <c r="K11" s="83"/>
      <c r="L11" s="86"/>
      <c r="M11" s="85"/>
      <c r="N11" s="92"/>
    </row>
    <row r="12" spans="1:14" s="47" customFormat="1" ht="12.75" customHeight="1" x14ac:dyDescent="0.25">
      <c r="A12" s="46"/>
      <c r="B12" s="82"/>
      <c r="C12" s="83"/>
      <c r="D12" s="83"/>
      <c r="E12" s="84"/>
      <c r="F12" s="85"/>
      <c r="G12" s="82"/>
      <c r="H12" s="85"/>
      <c r="I12" s="82"/>
      <c r="J12" s="84"/>
      <c r="K12" s="83"/>
      <c r="L12" s="86"/>
      <c r="M12" s="85"/>
      <c r="N12" s="92"/>
    </row>
    <row r="13" spans="1:14" s="47" customFormat="1" ht="12.75" customHeight="1" x14ac:dyDescent="0.25">
      <c r="A13" s="46"/>
      <c r="B13" s="87"/>
      <c r="C13" s="88"/>
      <c r="D13" s="88"/>
      <c r="E13" s="89"/>
      <c r="F13" s="90"/>
      <c r="G13" s="87"/>
      <c r="H13" s="90"/>
      <c r="I13" s="87"/>
      <c r="J13" s="89"/>
      <c r="K13" s="88"/>
      <c r="L13" s="91"/>
      <c r="M13" s="90"/>
      <c r="N13" s="62"/>
    </row>
    <row r="14" spans="1:14" s="47" customFormat="1" ht="12.75" customHeight="1" x14ac:dyDescent="0.25">
      <c r="A14" s="46"/>
      <c r="B14" s="50"/>
      <c r="C14" s="51"/>
      <c r="D14" s="52"/>
      <c r="E14" s="53"/>
      <c r="F14" s="54"/>
      <c r="G14" s="50"/>
      <c r="H14" s="54"/>
      <c r="I14" s="50"/>
      <c r="J14" s="53"/>
      <c r="K14" s="52"/>
      <c r="L14" s="55"/>
      <c r="M14" s="56"/>
      <c r="N14" s="57"/>
    </row>
    <row r="15" spans="1:14" s="47" customFormat="1" ht="12.75" customHeight="1" x14ac:dyDescent="0.25">
      <c r="A15" s="46"/>
      <c r="B15" s="59"/>
      <c r="C15" s="1"/>
      <c r="D15" s="2"/>
      <c r="E15" s="3"/>
      <c r="F15" s="4"/>
      <c r="G15" s="5">
        <v>6715.13</v>
      </c>
      <c r="H15" s="4">
        <v>667.91</v>
      </c>
      <c r="I15" s="6">
        <v>16</v>
      </c>
      <c r="J15" s="7">
        <v>-6.6000000000000003E-2</v>
      </c>
      <c r="K15" s="2">
        <f>I15*J15</f>
        <v>-1.056</v>
      </c>
      <c r="L15" s="1"/>
      <c r="M15" s="8">
        <f>H15+K15</f>
        <v>666.85399999999993</v>
      </c>
      <c r="N15" s="10" t="s">
        <v>12</v>
      </c>
    </row>
    <row r="16" spans="1:14" s="47" customFormat="1" ht="12.75" customHeight="1" x14ac:dyDescent="0.25">
      <c r="A16" s="46"/>
      <c r="B16" s="59"/>
      <c r="C16" s="1"/>
      <c r="D16" s="2"/>
      <c r="E16" s="3"/>
      <c r="F16" s="4"/>
      <c r="G16" s="5">
        <v>6725</v>
      </c>
      <c r="H16" s="4">
        <v>667.86</v>
      </c>
      <c r="I16" s="6">
        <v>16</v>
      </c>
      <c r="J16" s="7">
        <v>-6.6000000000000003E-2</v>
      </c>
      <c r="K16" s="2">
        <f t="shared" ref="K16:K43" si="0">I16*J16</f>
        <v>-1.056</v>
      </c>
      <c r="L16" s="1"/>
      <c r="M16" s="8">
        <f t="shared" ref="M16:M43" si="1">H16+K16</f>
        <v>666.80399999999997</v>
      </c>
      <c r="N16" s="10"/>
    </row>
    <row r="17" spans="1:14" s="47" customFormat="1" ht="12.75" customHeight="1" x14ac:dyDescent="0.25">
      <c r="A17" s="46"/>
      <c r="B17" s="59"/>
      <c r="C17" s="11"/>
      <c r="D17" s="2"/>
      <c r="E17" s="3"/>
      <c r="F17" s="4"/>
      <c r="G17" s="5">
        <f>G16+25</f>
        <v>6750</v>
      </c>
      <c r="H17" s="4">
        <v>667.74</v>
      </c>
      <c r="I17" s="6">
        <v>16</v>
      </c>
      <c r="J17" s="7">
        <v>-6.6000000000000003E-2</v>
      </c>
      <c r="K17" s="2">
        <f t="shared" si="0"/>
        <v>-1.056</v>
      </c>
      <c r="L17" s="11"/>
      <c r="M17" s="8">
        <f t="shared" si="1"/>
        <v>666.68399999999997</v>
      </c>
      <c r="N17" s="10"/>
    </row>
    <row r="18" spans="1:14" s="47" customFormat="1" ht="12.75" customHeight="1" x14ac:dyDescent="0.25">
      <c r="A18" s="46"/>
      <c r="B18" s="59"/>
      <c r="C18" s="1"/>
      <c r="D18" s="2"/>
      <c r="E18" s="3"/>
      <c r="F18" s="4"/>
      <c r="G18" s="5">
        <f t="shared" ref="G18:G37" si="2">G17+25</f>
        <v>6775</v>
      </c>
      <c r="H18" s="4">
        <v>667.65</v>
      </c>
      <c r="I18" s="6">
        <v>16</v>
      </c>
      <c r="J18" s="7">
        <v>-6.6000000000000003E-2</v>
      </c>
      <c r="K18" s="2">
        <f t="shared" si="0"/>
        <v>-1.056</v>
      </c>
      <c r="L18" s="1"/>
      <c r="M18" s="8">
        <f t="shared" si="1"/>
        <v>666.59399999999994</v>
      </c>
      <c r="N18" s="10"/>
    </row>
    <row r="19" spans="1:14" s="47" customFormat="1" ht="12.75" customHeight="1" x14ac:dyDescent="0.25">
      <c r="A19" s="46"/>
      <c r="B19" s="59"/>
      <c r="C19" s="1"/>
      <c r="D19" s="2"/>
      <c r="E19" s="3"/>
      <c r="F19" s="4"/>
      <c r="G19" s="5">
        <f t="shared" si="2"/>
        <v>6800</v>
      </c>
      <c r="H19" s="4">
        <v>667.6</v>
      </c>
      <c r="I19" s="6">
        <v>16</v>
      </c>
      <c r="J19" s="7">
        <v>-6.6000000000000003E-2</v>
      </c>
      <c r="K19" s="2">
        <f t="shared" si="0"/>
        <v>-1.056</v>
      </c>
      <c r="L19" s="1"/>
      <c r="M19" s="8">
        <f t="shared" si="1"/>
        <v>666.54399999999998</v>
      </c>
      <c r="N19" s="10"/>
    </row>
    <row r="20" spans="1:14" s="47" customFormat="1" ht="12.75" customHeight="1" x14ac:dyDescent="0.25">
      <c r="A20" s="46"/>
      <c r="B20" s="59"/>
      <c r="C20" s="1"/>
      <c r="D20" s="2"/>
      <c r="E20" s="3"/>
      <c r="F20" s="4"/>
      <c r="G20" s="5">
        <f t="shared" si="2"/>
        <v>6825</v>
      </c>
      <c r="H20" s="4">
        <v>667.59</v>
      </c>
      <c r="I20" s="6">
        <v>16</v>
      </c>
      <c r="J20" s="7">
        <v>-6.6000000000000003E-2</v>
      </c>
      <c r="K20" s="2">
        <f t="shared" si="0"/>
        <v>-1.056</v>
      </c>
      <c r="L20" s="1"/>
      <c r="M20" s="8">
        <f t="shared" si="1"/>
        <v>666.53399999999999</v>
      </c>
      <c r="N20" s="10"/>
    </row>
    <row r="21" spans="1:14" s="47" customFormat="1" ht="12.75" customHeight="1" x14ac:dyDescent="0.25">
      <c r="A21" s="46"/>
      <c r="B21" s="59"/>
      <c r="C21" s="1"/>
      <c r="D21" s="2"/>
      <c r="E21" s="3"/>
      <c r="F21" s="4"/>
      <c r="G21" s="5">
        <f t="shared" si="2"/>
        <v>6850</v>
      </c>
      <c r="H21" s="4">
        <v>667.6</v>
      </c>
      <c r="I21" s="6">
        <v>16</v>
      </c>
      <c r="J21" s="7">
        <v>-6.6000000000000003E-2</v>
      </c>
      <c r="K21" s="2">
        <f t="shared" si="0"/>
        <v>-1.056</v>
      </c>
      <c r="L21" s="1"/>
      <c r="M21" s="8">
        <f t="shared" si="1"/>
        <v>666.54399999999998</v>
      </c>
      <c r="N21" s="10"/>
    </row>
    <row r="22" spans="1:14" s="47" customFormat="1" ht="12.75" customHeight="1" x14ac:dyDescent="0.25">
      <c r="A22" s="46"/>
      <c r="B22" s="59"/>
      <c r="C22" s="1"/>
      <c r="D22" s="2"/>
      <c r="E22" s="3"/>
      <c r="F22" s="4"/>
      <c r="G22" s="5">
        <f t="shared" si="2"/>
        <v>6875</v>
      </c>
      <c r="H22" s="4">
        <v>667.66</v>
      </c>
      <c r="I22" s="6">
        <v>16</v>
      </c>
      <c r="J22" s="7">
        <v>-6.6000000000000003E-2</v>
      </c>
      <c r="K22" s="2">
        <f t="shared" si="0"/>
        <v>-1.056</v>
      </c>
      <c r="L22" s="1"/>
      <c r="M22" s="8">
        <f t="shared" si="1"/>
        <v>666.60399999999993</v>
      </c>
      <c r="N22" s="10"/>
    </row>
    <row r="23" spans="1:14" s="47" customFormat="1" ht="12.75" customHeight="1" x14ac:dyDescent="0.25">
      <c r="A23" s="46"/>
      <c r="B23" s="59"/>
      <c r="C23" s="1"/>
      <c r="D23" s="2"/>
      <c r="E23" s="3"/>
      <c r="F23" s="12"/>
      <c r="G23" s="5">
        <f t="shared" si="2"/>
        <v>6900</v>
      </c>
      <c r="H23" s="4">
        <v>667.74</v>
      </c>
      <c r="I23" s="6">
        <v>16</v>
      </c>
      <c r="J23" s="7">
        <v>-6.6000000000000003E-2</v>
      </c>
      <c r="K23" s="2">
        <f t="shared" si="0"/>
        <v>-1.056</v>
      </c>
      <c r="L23" s="1"/>
      <c r="M23" s="8">
        <f t="shared" si="1"/>
        <v>666.68399999999997</v>
      </c>
      <c r="N23" s="10"/>
    </row>
    <row r="24" spans="1:14" s="47" customFormat="1" ht="12.75" customHeight="1" x14ac:dyDescent="0.25">
      <c r="A24" s="46"/>
      <c r="B24" s="59"/>
      <c r="C24" s="1"/>
      <c r="D24" s="2"/>
      <c r="E24" s="3"/>
      <c r="F24" s="12"/>
      <c r="G24" s="5">
        <f t="shared" si="2"/>
        <v>6925</v>
      </c>
      <c r="H24" s="4">
        <v>667.86</v>
      </c>
      <c r="I24" s="6">
        <v>16</v>
      </c>
      <c r="J24" s="7">
        <v>-6.6000000000000003E-2</v>
      </c>
      <c r="K24" s="2">
        <f t="shared" si="0"/>
        <v>-1.056</v>
      </c>
      <c r="L24" s="1"/>
      <c r="M24" s="8">
        <f t="shared" si="1"/>
        <v>666.80399999999997</v>
      </c>
      <c r="N24" s="10"/>
    </row>
    <row r="25" spans="1:14" s="47" customFormat="1" ht="12.75" customHeight="1" x14ac:dyDescent="0.25">
      <c r="A25" s="46"/>
      <c r="B25" s="59"/>
      <c r="C25" s="1"/>
      <c r="D25" s="2"/>
      <c r="E25" s="3"/>
      <c r="F25" s="12"/>
      <c r="G25" s="5">
        <f t="shared" si="2"/>
        <v>6950</v>
      </c>
      <c r="H25" s="4">
        <v>668.01</v>
      </c>
      <c r="I25" s="6">
        <v>16</v>
      </c>
      <c r="J25" s="7">
        <v>-6.6000000000000003E-2</v>
      </c>
      <c r="K25" s="2">
        <f t="shared" si="0"/>
        <v>-1.056</v>
      </c>
      <c r="L25" s="1"/>
      <c r="M25" s="8">
        <f t="shared" si="1"/>
        <v>666.95399999999995</v>
      </c>
      <c r="N25" s="10"/>
    </row>
    <row r="26" spans="1:14" s="47" customFormat="1" ht="12.75" customHeight="1" x14ac:dyDescent="0.25">
      <c r="A26" s="46"/>
      <c r="B26" s="59"/>
      <c r="C26" s="1"/>
      <c r="D26" s="2"/>
      <c r="E26" s="3"/>
      <c r="F26" s="12"/>
      <c r="G26" s="5">
        <f>G25+25</f>
        <v>6975</v>
      </c>
      <c r="H26" s="4">
        <v>668.2</v>
      </c>
      <c r="I26" s="6">
        <v>16</v>
      </c>
      <c r="J26" s="7">
        <v>-6.6000000000000003E-2</v>
      </c>
      <c r="K26" s="2">
        <f t="shared" si="0"/>
        <v>-1.056</v>
      </c>
      <c r="L26" s="1"/>
      <c r="M26" s="8">
        <f t="shared" si="1"/>
        <v>667.14400000000001</v>
      </c>
      <c r="N26" s="10"/>
    </row>
    <row r="27" spans="1:14" s="47" customFormat="1" ht="12.75" customHeight="1" x14ac:dyDescent="0.25">
      <c r="A27" s="46"/>
      <c r="B27" s="59"/>
      <c r="C27" s="1"/>
      <c r="D27" s="2"/>
      <c r="E27" s="3"/>
      <c r="F27" s="12"/>
      <c r="G27" s="5">
        <f t="shared" si="2"/>
        <v>7000</v>
      </c>
      <c r="H27" s="4">
        <v>668.4</v>
      </c>
      <c r="I27" s="6">
        <v>16</v>
      </c>
      <c r="J27" s="7">
        <v>-6.6000000000000003E-2</v>
      </c>
      <c r="K27" s="2">
        <f t="shared" si="0"/>
        <v>-1.056</v>
      </c>
      <c r="L27" s="1"/>
      <c r="M27" s="8">
        <f t="shared" si="1"/>
        <v>667.34399999999994</v>
      </c>
      <c r="N27" s="10"/>
    </row>
    <row r="28" spans="1:14" s="47" customFormat="1" ht="12.75" customHeight="1" x14ac:dyDescent="0.25">
      <c r="A28" s="46"/>
      <c r="B28" s="59"/>
      <c r="C28" s="1"/>
      <c r="D28" s="2"/>
      <c r="E28" s="3"/>
      <c r="F28" s="12"/>
      <c r="G28" s="5">
        <f t="shared" si="2"/>
        <v>7025</v>
      </c>
      <c r="H28" s="4">
        <v>668.6</v>
      </c>
      <c r="I28" s="6">
        <v>16</v>
      </c>
      <c r="J28" s="7">
        <v>-6.6000000000000003E-2</v>
      </c>
      <c r="K28" s="2">
        <f t="shared" si="0"/>
        <v>-1.056</v>
      </c>
      <c r="L28" s="1"/>
      <c r="M28" s="8">
        <f t="shared" si="1"/>
        <v>667.54399999999998</v>
      </c>
      <c r="N28" s="10"/>
    </row>
    <row r="29" spans="1:14" s="47" customFormat="1" ht="12.75" customHeight="1" x14ac:dyDescent="0.25">
      <c r="A29" s="46"/>
      <c r="B29" s="59"/>
      <c r="C29" s="1"/>
      <c r="D29" s="2"/>
      <c r="E29" s="3"/>
      <c r="F29" s="12"/>
      <c r="G29" s="5">
        <f>G28+25</f>
        <v>7050</v>
      </c>
      <c r="H29" s="4">
        <v>668.8</v>
      </c>
      <c r="I29" s="6">
        <v>16</v>
      </c>
      <c r="J29" s="7">
        <v>-6.6000000000000003E-2</v>
      </c>
      <c r="K29" s="2">
        <f t="shared" si="0"/>
        <v>-1.056</v>
      </c>
      <c r="L29" s="1"/>
      <c r="M29" s="8">
        <f t="shared" si="1"/>
        <v>667.74399999999991</v>
      </c>
      <c r="N29" s="10"/>
    </row>
    <row r="30" spans="1:14" s="47" customFormat="1" ht="12.75" customHeight="1" x14ac:dyDescent="0.25">
      <c r="A30" s="46"/>
      <c r="B30" s="59"/>
      <c r="C30" s="1"/>
      <c r="D30" s="2"/>
      <c r="E30" s="3"/>
      <c r="F30" s="12"/>
      <c r="G30" s="5">
        <f t="shared" si="2"/>
        <v>7075</v>
      </c>
      <c r="H30" s="4">
        <v>669</v>
      </c>
      <c r="I30" s="6">
        <v>16</v>
      </c>
      <c r="J30" s="7">
        <v>-6.6000000000000003E-2</v>
      </c>
      <c r="K30" s="2">
        <f t="shared" si="0"/>
        <v>-1.056</v>
      </c>
      <c r="L30" s="1"/>
      <c r="M30" s="8">
        <f t="shared" si="1"/>
        <v>667.94399999999996</v>
      </c>
      <c r="N30" s="10"/>
    </row>
    <row r="31" spans="1:14" s="47" customFormat="1" ht="12.75" customHeight="1" x14ac:dyDescent="0.25">
      <c r="A31" s="46"/>
      <c r="B31" s="59"/>
      <c r="C31" s="1"/>
      <c r="D31" s="2"/>
      <c r="E31" s="3"/>
      <c r="F31" s="12"/>
      <c r="G31" s="5">
        <f t="shared" si="2"/>
        <v>7100</v>
      </c>
      <c r="H31" s="4">
        <v>669.2</v>
      </c>
      <c r="I31" s="6">
        <v>16</v>
      </c>
      <c r="J31" s="7">
        <v>-6.6000000000000003E-2</v>
      </c>
      <c r="K31" s="2">
        <f t="shared" si="0"/>
        <v>-1.056</v>
      </c>
      <c r="L31" s="1"/>
      <c r="M31" s="8">
        <f t="shared" si="1"/>
        <v>668.14400000000001</v>
      </c>
      <c r="N31" s="10"/>
    </row>
    <row r="32" spans="1:14" s="47" customFormat="1" ht="12.75" customHeight="1" x14ac:dyDescent="0.25">
      <c r="A32" s="46"/>
      <c r="B32" s="59"/>
      <c r="C32" s="1"/>
      <c r="D32" s="2"/>
      <c r="E32" s="3"/>
      <c r="F32" s="12"/>
      <c r="G32" s="5">
        <f t="shared" si="2"/>
        <v>7125</v>
      </c>
      <c r="H32" s="4">
        <v>669.4</v>
      </c>
      <c r="I32" s="6">
        <v>16</v>
      </c>
      <c r="J32" s="7">
        <v>-6.6000000000000003E-2</v>
      </c>
      <c r="K32" s="2">
        <f t="shared" si="0"/>
        <v>-1.056</v>
      </c>
      <c r="L32" s="1"/>
      <c r="M32" s="8">
        <f t="shared" si="1"/>
        <v>668.34399999999994</v>
      </c>
      <c r="N32" s="10"/>
    </row>
    <row r="33" spans="1:14" s="47" customFormat="1" ht="12.75" customHeight="1" x14ac:dyDescent="0.25">
      <c r="A33" s="46"/>
      <c r="B33" s="59"/>
      <c r="C33" s="1"/>
      <c r="D33" s="2"/>
      <c r="E33" s="3"/>
      <c r="F33" s="12"/>
      <c r="G33" s="5">
        <f t="shared" si="2"/>
        <v>7150</v>
      </c>
      <c r="H33" s="4">
        <v>669.6</v>
      </c>
      <c r="I33" s="6">
        <v>16</v>
      </c>
      <c r="J33" s="7">
        <v>-6.6000000000000003E-2</v>
      </c>
      <c r="K33" s="2">
        <f t="shared" si="0"/>
        <v>-1.056</v>
      </c>
      <c r="L33" s="1"/>
      <c r="M33" s="8">
        <f t="shared" si="1"/>
        <v>668.54399999999998</v>
      </c>
      <c r="N33" s="10"/>
    </row>
    <row r="34" spans="1:14" s="47" customFormat="1" ht="12.75" customHeight="1" x14ac:dyDescent="0.25">
      <c r="A34" s="46"/>
      <c r="B34" s="59"/>
      <c r="C34" s="1"/>
      <c r="D34" s="2"/>
      <c r="E34" s="3"/>
      <c r="F34" s="12"/>
      <c r="G34" s="5">
        <f>G33+25</f>
        <v>7175</v>
      </c>
      <c r="H34" s="4">
        <v>669.8</v>
      </c>
      <c r="I34" s="6">
        <v>16</v>
      </c>
      <c r="J34" s="7">
        <v>-6.6000000000000003E-2</v>
      </c>
      <c r="K34" s="2">
        <f t="shared" si="0"/>
        <v>-1.056</v>
      </c>
      <c r="L34" s="1"/>
      <c r="M34" s="8">
        <f t="shared" si="1"/>
        <v>668.74399999999991</v>
      </c>
      <c r="N34" s="10"/>
    </row>
    <row r="35" spans="1:14" s="47" customFormat="1" ht="12.75" customHeight="1" x14ac:dyDescent="0.25">
      <c r="A35" s="46"/>
      <c r="B35" s="59"/>
      <c r="C35" s="1"/>
      <c r="D35" s="2"/>
      <c r="E35" s="3"/>
      <c r="F35" s="12"/>
      <c r="G35" s="5">
        <f t="shared" si="2"/>
        <v>7200</v>
      </c>
      <c r="H35" s="4">
        <v>670</v>
      </c>
      <c r="I35" s="6">
        <v>16</v>
      </c>
      <c r="J35" s="7">
        <v>-6.6000000000000003E-2</v>
      </c>
      <c r="K35" s="2">
        <f t="shared" si="0"/>
        <v>-1.056</v>
      </c>
      <c r="L35" s="1"/>
      <c r="M35" s="8">
        <f t="shared" si="1"/>
        <v>668.94399999999996</v>
      </c>
      <c r="N35" s="10"/>
    </row>
    <row r="36" spans="1:14" s="47" customFormat="1" ht="12.75" customHeight="1" x14ac:dyDescent="0.25">
      <c r="A36" s="46"/>
      <c r="B36" s="59"/>
      <c r="C36" s="1"/>
      <c r="D36" s="2"/>
      <c r="E36" s="3"/>
      <c r="F36" s="12"/>
      <c r="G36" s="5">
        <f>G35+25</f>
        <v>7225</v>
      </c>
      <c r="H36" s="4">
        <v>670.2</v>
      </c>
      <c r="I36" s="6">
        <v>16</v>
      </c>
      <c r="J36" s="7">
        <v>-6.6000000000000003E-2</v>
      </c>
      <c r="K36" s="2">
        <f t="shared" si="0"/>
        <v>-1.056</v>
      </c>
      <c r="L36" s="1"/>
      <c r="M36" s="8">
        <f t="shared" si="1"/>
        <v>669.14400000000001</v>
      </c>
      <c r="N36" s="10"/>
    </row>
    <row r="37" spans="1:14" s="47" customFormat="1" ht="12.75" customHeight="1" x14ac:dyDescent="0.25">
      <c r="A37" s="46"/>
      <c r="B37" s="59"/>
      <c r="C37" s="1"/>
      <c r="D37" s="2"/>
      <c r="E37" s="3"/>
      <c r="F37" s="12"/>
      <c r="G37" s="5">
        <f t="shared" si="2"/>
        <v>7250</v>
      </c>
      <c r="H37" s="4">
        <v>670.38</v>
      </c>
      <c r="I37" s="6">
        <v>16</v>
      </c>
      <c r="J37" s="7">
        <v>-6.6000000000000003E-2</v>
      </c>
      <c r="K37" s="2">
        <f t="shared" si="0"/>
        <v>-1.056</v>
      </c>
      <c r="L37" s="1"/>
      <c r="M37" s="8">
        <f t="shared" si="1"/>
        <v>669.32399999999996</v>
      </c>
      <c r="N37" s="10"/>
    </row>
    <row r="38" spans="1:14" s="47" customFormat="1" ht="12.75" customHeight="1" x14ac:dyDescent="0.25">
      <c r="A38" s="46"/>
      <c r="B38" s="59"/>
      <c r="C38" s="1"/>
      <c r="D38" s="2"/>
      <c r="E38" s="3"/>
      <c r="F38" s="12"/>
      <c r="G38" s="5">
        <f>G37+25</f>
        <v>7275</v>
      </c>
      <c r="H38" s="4">
        <v>670.5</v>
      </c>
      <c r="I38" s="6">
        <v>16</v>
      </c>
      <c r="J38" s="7">
        <v>-6.6000000000000003E-2</v>
      </c>
      <c r="K38" s="2">
        <f t="shared" si="0"/>
        <v>-1.056</v>
      </c>
      <c r="L38" s="1"/>
      <c r="M38" s="8">
        <f t="shared" si="1"/>
        <v>669.44399999999996</v>
      </c>
      <c r="N38" s="10"/>
    </row>
    <row r="39" spans="1:14" s="47" customFormat="1" ht="12.75" customHeight="1" x14ac:dyDescent="0.25">
      <c r="A39" s="46"/>
      <c r="B39" s="59"/>
      <c r="C39" s="1"/>
      <c r="D39" s="2"/>
      <c r="E39" s="7"/>
      <c r="F39" s="12"/>
      <c r="G39" s="5">
        <v>7285.36</v>
      </c>
      <c r="H39" s="4">
        <v>670.55</v>
      </c>
      <c r="I39" s="6">
        <v>16</v>
      </c>
      <c r="J39" s="7">
        <f t="shared" ref="J39:J41" si="3">J40-((G40-G39)*(1/229.52))/16</f>
        <v>-6.5999982572324853E-2</v>
      </c>
      <c r="K39" s="2">
        <f t="shared" si="0"/>
        <v>-1.0559997211571976</v>
      </c>
      <c r="L39" s="1" t="s">
        <v>17</v>
      </c>
      <c r="M39" s="8">
        <f t="shared" si="1"/>
        <v>669.4940002788428</v>
      </c>
      <c r="N39" s="10" t="s">
        <v>8</v>
      </c>
    </row>
    <row r="40" spans="1:14" s="47" customFormat="1" ht="12.75" customHeight="1" x14ac:dyDescent="0.25">
      <c r="A40" s="46"/>
      <c r="B40" s="59"/>
      <c r="C40" s="24"/>
      <c r="D40" s="2"/>
      <c r="E40" s="7"/>
      <c r="F40" s="12"/>
      <c r="G40" s="5">
        <v>7300</v>
      </c>
      <c r="H40" s="4">
        <v>670.63</v>
      </c>
      <c r="I40" s="6">
        <v>16</v>
      </c>
      <c r="J40" s="7">
        <f t="shared" si="3"/>
        <v>-6.2013401882188832E-2</v>
      </c>
      <c r="K40" s="2">
        <f t="shared" si="0"/>
        <v>-0.99221443011502131</v>
      </c>
      <c r="L40" s="24"/>
      <c r="M40" s="8">
        <f t="shared" si="1"/>
        <v>669.63778556988495</v>
      </c>
      <c r="N40" s="10"/>
    </row>
    <row r="41" spans="1:14" ht="12.75" customHeight="1" x14ac:dyDescent="0.2">
      <c r="A41" s="44"/>
      <c r="B41" s="48"/>
      <c r="C41" s="25"/>
      <c r="D41" s="25"/>
      <c r="E41" s="26"/>
      <c r="F41" s="27"/>
      <c r="G41" s="5">
        <f>G40+25</f>
        <v>7325</v>
      </c>
      <c r="H41" s="28">
        <v>670.75</v>
      </c>
      <c r="I41" s="6">
        <v>16</v>
      </c>
      <c r="J41" s="7">
        <f t="shared" si="3"/>
        <v>-5.5205716277448504E-2</v>
      </c>
      <c r="K41" s="2">
        <f t="shared" si="0"/>
        <v>-0.88329146043917606</v>
      </c>
      <c r="L41" s="29"/>
      <c r="M41" s="30">
        <f t="shared" si="1"/>
        <v>669.86670853956082</v>
      </c>
      <c r="N41" s="31"/>
    </row>
    <row r="42" spans="1:14" ht="12.75" customHeight="1" x14ac:dyDescent="0.2">
      <c r="A42" s="44"/>
      <c r="B42" s="60"/>
      <c r="C42" s="32"/>
      <c r="D42" s="32"/>
      <c r="E42" s="33"/>
      <c r="F42" s="34"/>
      <c r="G42" s="17">
        <v>7350</v>
      </c>
      <c r="H42" s="35">
        <v>670.87</v>
      </c>
      <c r="I42" s="19">
        <v>16</v>
      </c>
      <c r="J42" s="7">
        <f>J43-((G43-G42)*(1/229.52))/16</f>
        <v>-4.8398030672708175E-2</v>
      </c>
      <c r="K42" s="14">
        <f t="shared" si="0"/>
        <v>-0.77436849076333081</v>
      </c>
      <c r="L42" s="36"/>
      <c r="M42" s="37">
        <f t="shared" si="1"/>
        <v>670.09563150923668</v>
      </c>
      <c r="N42" s="38"/>
    </row>
    <row r="43" spans="1:14" ht="12.75" customHeight="1" x14ac:dyDescent="0.2">
      <c r="A43" s="44"/>
      <c r="B43" s="60"/>
      <c r="C43" s="32"/>
      <c r="D43" s="32"/>
      <c r="E43" s="33"/>
      <c r="F43" s="99"/>
      <c r="G43" s="17">
        <v>7350.36</v>
      </c>
      <c r="H43" s="18">
        <v>670.88</v>
      </c>
      <c r="I43" s="19">
        <v>16</v>
      </c>
      <c r="J43" s="21">
        <v>-4.8300000000000003E-2</v>
      </c>
      <c r="K43" s="37">
        <f t="shared" si="0"/>
        <v>-0.77280000000000004</v>
      </c>
      <c r="L43" s="100" t="s">
        <v>17</v>
      </c>
      <c r="M43" s="101">
        <f t="shared" si="1"/>
        <v>670.10720000000003</v>
      </c>
      <c r="N43" s="38" t="s">
        <v>15</v>
      </c>
    </row>
    <row r="44" spans="1:14" ht="12.75" customHeight="1" x14ac:dyDescent="0.2">
      <c r="B44" s="6"/>
      <c r="C44" s="93"/>
      <c r="D44" s="9"/>
      <c r="E44" s="7"/>
      <c r="F44" s="4"/>
      <c r="G44" s="5"/>
      <c r="H44" s="94"/>
      <c r="I44" s="95"/>
      <c r="J44" s="96"/>
      <c r="K44" s="96"/>
      <c r="L44" s="93"/>
      <c r="M44" s="97"/>
      <c r="N44" s="98"/>
    </row>
    <row r="45" spans="1:14" ht="12.75" customHeight="1" x14ac:dyDescent="0.2">
      <c r="B45" s="6"/>
      <c r="C45" s="93"/>
      <c r="D45" s="9"/>
      <c r="E45" s="7"/>
      <c r="F45" s="4"/>
      <c r="G45" s="5"/>
      <c r="H45" s="94"/>
      <c r="I45" s="95"/>
      <c r="J45" s="96"/>
      <c r="K45" s="96"/>
      <c r="L45" s="93"/>
      <c r="M45" s="97"/>
      <c r="N45" s="98"/>
    </row>
    <row r="46" spans="1:14" ht="12.75" customHeight="1" x14ac:dyDescent="0.2">
      <c r="B46" s="6"/>
      <c r="C46" s="93"/>
      <c r="D46" s="9"/>
      <c r="E46" s="7"/>
      <c r="F46" s="4"/>
      <c r="G46" s="5"/>
      <c r="H46" s="94"/>
      <c r="I46" s="95"/>
      <c r="J46" s="96"/>
      <c r="K46" s="96"/>
      <c r="L46" s="93"/>
      <c r="M46" s="97"/>
      <c r="N46" s="98"/>
    </row>
    <row r="47" spans="1:14" ht="12.75" customHeight="1" x14ac:dyDescent="0.2">
      <c r="B47" s="6"/>
      <c r="C47" s="93"/>
      <c r="D47" s="9"/>
      <c r="E47" s="7"/>
      <c r="F47" s="4"/>
      <c r="G47" s="5"/>
      <c r="H47" s="94"/>
      <c r="I47" s="95"/>
      <c r="J47" s="96"/>
      <c r="K47" s="96"/>
      <c r="L47" s="93"/>
      <c r="M47" s="97"/>
      <c r="N47" s="98"/>
    </row>
    <row r="48" spans="1:14" ht="12.75" customHeight="1" x14ac:dyDescent="0.2">
      <c r="B48" s="6"/>
      <c r="C48" s="93"/>
      <c r="D48" s="9"/>
      <c r="E48" s="7"/>
      <c r="F48" s="4"/>
      <c r="G48" s="5"/>
      <c r="H48" s="94"/>
      <c r="I48" s="95"/>
      <c r="J48" s="96"/>
      <c r="K48" s="96"/>
      <c r="L48" s="93"/>
      <c r="M48" s="97"/>
      <c r="N48" s="98"/>
    </row>
    <row r="49" spans="2:14" ht="12.75" customHeight="1" x14ac:dyDescent="0.2">
      <c r="B49" s="6"/>
      <c r="C49" s="93"/>
      <c r="D49" s="9"/>
      <c r="E49" s="7"/>
      <c r="F49" s="4"/>
      <c r="G49" s="5"/>
      <c r="H49" s="94"/>
      <c r="I49" s="95"/>
      <c r="J49" s="96"/>
      <c r="K49" s="96"/>
      <c r="L49" s="93"/>
      <c r="M49" s="97"/>
      <c r="N49" s="98"/>
    </row>
    <row r="50" spans="2:14" ht="12.75" customHeight="1" x14ac:dyDescent="0.2">
      <c r="B50" s="6"/>
      <c r="C50" s="93"/>
      <c r="D50" s="9"/>
      <c r="E50" s="7"/>
      <c r="F50" s="4"/>
      <c r="G50" s="5"/>
      <c r="H50" s="94"/>
      <c r="I50" s="95"/>
      <c r="J50" s="96"/>
      <c r="K50" s="96"/>
      <c r="L50" s="93"/>
      <c r="M50" s="97"/>
      <c r="N50" s="98"/>
    </row>
    <row r="51" spans="2:14" ht="12.75" customHeight="1" x14ac:dyDescent="0.2">
      <c r="B51" s="6"/>
      <c r="C51" s="93"/>
      <c r="D51" s="9"/>
      <c r="E51" s="7"/>
      <c r="F51" s="4"/>
      <c r="G51" s="5"/>
      <c r="H51" s="94"/>
      <c r="I51" s="95"/>
      <c r="J51" s="96"/>
      <c r="K51" s="96"/>
      <c r="L51" s="93"/>
      <c r="M51" s="97"/>
      <c r="N51" s="98"/>
    </row>
    <row r="52" spans="2:14" ht="12.75" customHeight="1" x14ac:dyDescent="0.2">
      <c r="B52" s="6"/>
      <c r="C52" s="93"/>
      <c r="D52" s="9"/>
      <c r="E52" s="7"/>
      <c r="F52" s="4"/>
      <c r="G52" s="5"/>
      <c r="H52" s="94"/>
      <c r="I52" s="95"/>
      <c r="J52" s="96"/>
      <c r="K52" s="96"/>
      <c r="L52" s="93"/>
      <c r="M52" s="97"/>
      <c r="N52" s="98"/>
    </row>
    <row r="53" spans="2:14" ht="12.75" customHeight="1" x14ac:dyDescent="0.2">
      <c r="B53" s="6"/>
      <c r="C53" s="93"/>
      <c r="D53" s="9"/>
      <c r="E53" s="7"/>
      <c r="F53" s="4"/>
      <c r="G53" s="5"/>
      <c r="H53" s="94"/>
      <c r="I53" s="95"/>
      <c r="J53" s="96"/>
      <c r="K53" s="96"/>
      <c r="L53" s="93"/>
      <c r="M53" s="97"/>
      <c r="N53" s="98"/>
    </row>
    <row r="54" spans="2:14" ht="12.75" customHeight="1" x14ac:dyDescent="0.2">
      <c r="B54" s="6"/>
      <c r="C54" s="93"/>
      <c r="D54" s="9"/>
      <c r="E54" s="7"/>
      <c r="F54" s="4"/>
      <c r="G54" s="5"/>
      <c r="H54" s="94"/>
      <c r="I54" s="95"/>
      <c r="J54" s="96"/>
      <c r="K54" s="96"/>
      <c r="L54" s="93"/>
      <c r="M54" s="97"/>
      <c r="N54" s="98"/>
    </row>
    <row r="55" spans="2:14" ht="12.75" customHeight="1" x14ac:dyDescent="0.2">
      <c r="B55" s="6"/>
      <c r="C55" s="93"/>
      <c r="D55" s="9"/>
      <c r="E55" s="7"/>
      <c r="F55" s="4"/>
      <c r="G55" s="5"/>
      <c r="H55" s="94"/>
      <c r="I55" s="95"/>
      <c r="J55" s="96"/>
      <c r="K55" s="96"/>
      <c r="L55" s="93"/>
      <c r="M55" s="97"/>
      <c r="N55" s="98"/>
    </row>
    <row r="56" spans="2:14" ht="12.75" customHeight="1" x14ac:dyDescent="0.2">
      <c r="B56" s="6"/>
      <c r="C56" s="93"/>
      <c r="D56" s="9"/>
      <c r="E56" s="7"/>
      <c r="F56" s="4"/>
      <c r="G56" s="5"/>
      <c r="H56" s="94"/>
      <c r="I56" s="95"/>
      <c r="J56" s="96"/>
      <c r="K56" s="96"/>
      <c r="L56" s="93"/>
      <c r="M56" s="97"/>
      <c r="N56" s="98"/>
    </row>
    <row r="57" spans="2:14" ht="12.75" customHeight="1" x14ac:dyDescent="0.2">
      <c r="B57" s="6"/>
      <c r="C57" s="93"/>
      <c r="D57" s="9"/>
      <c r="E57" s="7"/>
      <c r="F57" s="4"/>
      <c r="G57" s="5"/>
      <c r="H57" s="94"/>
      <c r="I57" s="95"/>
      <c r="J57" s="96"/>
      <c r="K57" s="96"/>
      <c r="L57" s="93"/>
      <c r="M57" s="97"/>
      <c r="N57" s="98"/>
    </row>
    <row r="58" spans="2:14" ht="12.75" customHeight="1" x14ac:dyDescent="0.2">
      <c r="B58" s="6"/>
      <c r="C58" s="93"/>
      <c r="D58" s="9"/>
      <c r="E58" s="7"/>
      <c r="F58" s="4"/>
      <c r="G58" s="5"/>
      <c r="H58" s="94"/>
      <c r="I58" s="95"/>
      <c r="J58" s="96"/>
      <c r="K58" s="96"/>
      <c r="L58" s="93"/>
      <c r="M58" s="97"/>
      <c r="N58" s="98"/>
    </row>
    <row r="59" spans="2:14" ht="12.75" customHeight="1" x14ac:dyDescent="0.2">
      <c r="B59" s="6"/>
      <c r="C59" s="93"/>
      <c r="D59" s="9"/>
      <c r="E59" s="7"/>
      <c r="F59" s="4"/>
      <c r="G59" s="5"/>
      <c r="H59" s="94"/>
      <c r="I59" s="95"/>
      <c r="J59" s="96"/>
      <c r="K59" s="96"/>
      <c r="L59" s="93"/>
      <c r="M59" s="97"/>
      <c r="N59" s="98"/>
    </row>
    <row r="60" spans="2:14" ht="12.75" customHeight="1" x14ac:dyDescent="0.2">
      <c r="B60" s="6"/>
      <c r="C60" s="93"/>
      <c r="D60" s="9"/>
      <c r="E60" s="7"/>
      <c r="F60" s="4"/>
      <c r="G60" s="5"/>
      <c r="H60" s="94"/>
      <c r="I60" s="95"/>
      <c r="J60" s="96"/>
      <c r="K60" s="96"/>
      <c r="L60" s="93"/>
      <c r="M60" s="97"/>
      <c r="N60" s="98"/>
    </row>
    <row r="61" spans="2:14" ht="12.75" customHeight="1" x14ac:dyDescent="0.2">
      <c r="B61" s="6"/>
      <c r="C61" s="93"/>
      <c r="D61" s="9"/>
      <c r="E61" s="7"/>
      <c r="F61" s="4"/>
      <c r="G61" s="5"/>
      <c r="H61" s="94"/>
      <c r="I61" s="95"/>
      <c r="J61" s="96"/>
      <c r="K61" s="96"/>
      <c r="L61" s="93"/>
      <c r="M61" s="97"/>
      <c r="N61" s="98"/>
    </row>
    <row r="62" spans="2:14" ht="12.75" customHeight="1" x14ac:dyDescent="0.2">
      <c r="B62" s="6"/>
      <c r="C62" s="93"/>
      <c r="D62" s="9"/>
      <c r="E62" s="7"/>
      <c r="F62" s="4"/>
      <c r="G62" s="5"/>
      <c r="H62" s="94"/>
      <c r="I62" s="95"/>
      <c r="J62" s="96"/>
      <c r="K62" s="96"/>
      <c r="L62" s="93"/>
      <c r="M62" s="97"/>
      <c r="N62" s="98"/>
    </row>
    <row r="63" spans="2:14" ht="12.75" customHeight="1" x14ac:dyDescent="0.2">
      <c r="B63" s="6"/>
      <c r="C63" s="93"/>
      <c r="D63" s="9"/>
      <c r="E63" s="7"/>
      <c r="F63" s="4"/>
      <c r="G63" s="5"/>
      <c r="H63" s="94"/>
      <c r="I63" s="95"/>
      <c r="J63" s="96"/>
      <c r="K63" s="96"/>
      <c r="L63" s="93"/>
      <c r="M63" s="97"/>
      <c r="N63" s="98"/>
    </row>
    <row r="64" spans="2:14" ht="12.75" customHeight="1" x14ac:dyDescent="0.2">
      <c r="B64" s="6"/>
      <c r="C64" s="93"/>
      <c r="D64" s="9"/>
      <c r="E64" s="7"/>
      <c r="F64" s="4"/>
      <c r="G64" s="5"/>
      <c r="H64" s="94"/>
      <c r="I64" s="95"/>
      <c r="J64" s="96"/>
      <c r="K64" s="96"/>
      <c r="L64" s="93"/>
      <c r="M64" s="97"/>
      <c r="N64" s="98"/>
    </row>
    <row r="65" spans="2:14" ht="12.75" customHeight="1" x14ac:dyDescent="0.2">
      <c r="B65" s="6"/>
      <c r="C65" s="93"/>
      <c r="D65" s="9"/>
      <c r="E65" s="7"/>
      <c r="F65" s="4"/>
      <c r="G65" s="5"/>
      <c r="H65" s="94"/>
      <c r="I65" s="95"/>
      <c r="J65" s="96"/>
      <c r="K65" s="96"/>
      <c r="L65" s="93"/>
      <c r="M65" s="97"/>
      <c r="N65" s="98"/>
    </row>
    <row r="66" spans="2:14" ht="12.75" customHeight="1" x14ac:dyDescent="0.2">
      <c r="B66" s="6"/>
      <c r="C66" s="93"/>
      <c r="D66" s="9"/>
      <c r="E66" s="7"/>
      <c r="F66" s="4"/>
      <c r="G66" s="5"/>
      <c r="H66" s="94"/>
      <c r="I66" s="95"/>
      <c r="J66" s="96"/>
      <c r="K66" s="96"/>
      <c r="L66" s="93"/>
      <c r="M66" s="97"/>
      <c r="N66" s="98"/>
    </row>
    <row r="67" spans="2:14" ht="12.75" customHeight="1" x14ac:dyDescent="0.2">
      <c r="B67" s="6"/>
      <c r="C67" s="93"/>
      <c r="D67" s="9"/>
      <c r="E67" s="7"/>
      <c r="F67" s="4"/>
      <c r="G67" s="5"/>
      <c r="H67" s="94"/>
      <c r="I67" s="95"/>
      <c r="J67" s="96"/>
      <c r="K67" s="96"/>
      <c r="L67" s="93"/>
      <c r="M67" s="97"/>
      <c r="N67" s="98"/>
    </row>
    <row r="68" spans="2:14" ht="12.75" customHeight="1" x14ac:dyDescent="0.2">
      <c r="B68" s="6"/>
      <c r="C68" s="93"/>
      <c r="D68" s="9"/>
      <c r="E68" s="7"/>
      <c r="F68" s="4"/>
      <c r="G68" s="5"/>
      <c r="H68" s="94"/>
      <c r="I68" s="95"/>
      <c r="J68" s="96"/>
      <c r="K68" s="96"/>
      <c r="L68" s="93"/>
      <c r="M68" s="97"/>
      <c r="N68" s="98"/>
    </row>
    <row r="69" spans="2:14" ht="12.75" customHeight="1" x14ac:dyDescent="0.2">
      <c r="B69" s="6"/>
      <c r="C69" s="93"/>
      <c r="D69" s="9"/>
      <c r="E69" s="7"/>
      <c r="F69" s="4"/>
      <c r="G69" s="5"/>
      <c r="H69" s="94"/>
      <c r="I69" s="95"/>
      <c r="J69" s="96"/>
      <c r="K69" s="96"/>
      <c r="L69" s="93"/>
      <c r="M69" s="97"/>
      <c r="N69" s="98"/>
    </row>
    <row r="70" spans="2:14" ht="12.75" customHeight="1" x14ac:dyDescent="0.2">
      <c r="B70" s="6"/>
      <c r="C70" s="93"/>
      <c r="D70" s="9"/>
      <c r="E70" s="7"/>
      <c r="F70" s="4"/>
      <c r="G70" s="5"/>
      <c r="H70" s="94"/>
      <c r="I70" s="95"/>
      <c r="J70" s="96"/>
      <c r="K70" s="96"/>
      <c r="L70" s="93"/>
      <c r="M70" s="97"/>
      <c r="N70" s="98"/>
    </row>
    <row r="71" spans="2:14" ht="12.75" customHeight="1" x14ac:dyDescent="0.2">
      <c r="B71" s="6"/>
      <c r="C71" s="93"/>
      <c r="D71" s="9"/>
      <c r="E71" s="7"/>
      <c r="F71" s="4"/>
      <c r="G71" s="5"/>
      <c r="H71" s="94"/>
      <c r="I71" s="95"/>
      <c r="J71" s="96"/>
      <c r="K71" s="96"/>
      <c r="L71" s="93"/>
      <c r="M71" s="97"/>
      <c r="N71" s="98"/>
    </row>
    <row r="72" spans="2:14" ht="12.75" customHeight="1" x14ac:dyDescent="0.2">
      <c r="B72" s="6"/>
      <c r="C72" s="93"/>
      <c r="D72" s="9"/>
      <c r="E72" s="7"/>
      <c r="F72" s="4"/>
      <c r="G72" s="5"/>
      <c r="H72" s="94"/>
      <c r="I72" s="95"/>
      <c r="J72" s="96"/>
      <c r="K72" s="96"/>
      <c r="L72" s="93"/>
      <c r="M72" s="97"/>
      <c r="N72" s="98"/>
    </row>
    <row r="73" spans="2:14" ht="12.75" customHeight="1" x14ac:dyDescent="0.2">
      <c r="B73" s="6"/>
      <c r="C73" s="93"/>
      <c r="D73" s="9"/>
      <c r="E73" s="7"/>
      <c r="F73" s="4"/>
      <c r="G73" s="5"/>
      <c r="H73" s="94"/>
      <c r="I73" s="95"/>
      <c r="J73" s="96"/>
      <c r="K73" s="96"/>
      <c r="L73" s="93"/>
      <c r="M73" s="97"/>
      <c r="N73" s="98"/>
    </row>
    <row r="74" spans="2:14" ht="12.75" customHeight="1" x14ac:dyDescent="0.2">
      <c r="B74" s="6"/>
      <c r="C74" s="93"/>
      <c r="D74" s="9"/>
      <c r="E74" s="7"/>
      <c r="F74" s="4"/>
      <c r="G74" s="5"/>
      <c r="H74" s="94"/>
      <c r="I74" s="95"/>
      <c r="J74" s="96"/>
      <c r="K74" s="96"/>
      <c r="L74" s="93"/>
      <c r="M74" s="97"/>
      <c r="N74" s="98"/>
    </row>
    <row r="75" spans="2:14" ht="12.75" customHeight="1" thickBot="1" x14ac:dyDescent="0.25">
      <c r="B75" s="41"/>
      <c r="C75" s="43"/>
      <c r="D75" s="102"/>
      <c r="E75" s="42"/>
      <c r="F75" s="40"/>
      <c r="G75" s="39"/>
      <c r="H75" s="103"/>
      <c r="I75" s="104"/>
      <c r="J75" s="105"/>
      <c r="K75" s="105"/>
      <c r="L75" s="43"/>
      <c r="M75" s="106"/>
      <c r="N75" s="107"/>
    </row>
  </sheetData>
  <mergeCells count="19">
    <mergeCell ref="N1:N13"/>
    <mergeCell ref="I5:I13"/>
    <mergeCell ref="J5:J13"/>
    <mergeCell ref="K5:K13"/>
    <mergeCell ref="L5:L13"/>
    <mergeCell ref="M5:M13"/>
    <mergeCell ref="D5:D13"/>
    <mergeCell ref="E5:E13"/>
    <mergeCell ref="F5:F13"/>
    <mergeCell ref="G5:G13"/>
    <mergeCell ref="H5:H13"/>
    <mergeCell ref="B1:M1"/>
    <mergeCell ref="B2:G2"/>
    <mergeCell ref="H2:M2"/>
    <mergeCell ref="B3:F4"/>
    <mergeCell ref="G3:H4"/>
    <mergeCell ref="I3:M4"/>
    <mergeCell ref="B5:B13"/>
    <mergeCell ref="C5:C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STA. 65+28.12 to 67+15.13</vt:lpstr>
      <vt:lpstr>STA. 67+15.13 to 70+50.36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Zangmeister,Ted</dc:creator>
  <cp:lastModifiedBy>Kuczynski, Justin</cp:lastModifiedBy>
  <cp:lastPrinted>2022-08-23T18:54:29Z</cp:lastPrinted>
  <dcterms:created xsi:type="dcterms:W3CDTF">2022-08-15T14:27:17Z</dcterms:created>
  <dcterms:modified xsi:type="dcterms:W3CDTF">2022-11-14T16:31:28Z</dcterms:modified>
</cp:coreProperties>
</file>